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F:\WORKING 2025\Định mức TBYT\danh mục định mức từng đơn vị\ĐỊNH MỨC\"/>
    </mc:Choice>
  </mc:AlternateContent>
  <xr:revisionPtr revIDLastSave="0" documentId="13_ncr:1_{95CC9419-4BE6-4977-9016-0A660B4EC9C9}" xr6:coauthVersionLast="36" xr6:coauthVersionMax="36" xr10:uidLastSave="{00000000-0000-0000-0000-000000000000}"/>
  <bookViews>
    <workbookView xWindow="0" yWindow="0" windowWidth="24000" windowHeight="8325" activeTab="1" xr2:uid="{00000000-000D-0000-FFFF-FFFF00000000}"/>
  </bookViews>
  <sheets>
    <sheet name="Table 1" sheetId="3" r:id="rId1"/>
    <sheet name="định mức" sheetId="5" r:id="rId2"/>
  </sheets>
  <definedNames>
    <definedName name="_xlnm._FilterDatabase" localSheetId="1" hidden="1">'định mức'!$A$6:$E$103</definedName>
    <definedName name="_xlnm._FilterDatabase" localSheetId="0" hidden="1">'Table 1'!$A$5:$J$103</definedName>
    <definedName name="_xlnm.Print_Area" localSheetId="0">'Table 1'!$A$1:$I$105</definedName>
    <definedName name="_xlnm.Print_Titles" localSheetId="1">'định mức'!$5:$5</definedName>
    <definedName name="_xlnm.Print_Titles" localSheetId="0">'Table 1'!$4:$5</definedName>
  </definedNames>
  <calcPr calcId="191029"/>
</workbook>
</file>

<file path=xl/calcChain.xml><?xml version="1.0" encoding="utf-8"?>
<calcChain xmlns="http://schemas.openxmlformats.org/spreadsheetml/2006/main">
  <c r="H8" i="3" l="1"/>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7" i="3"/>
</calcChain>
</file>

<file path=xl/sharedStrings.xml><?xml version="1.0" encoding="utf-8"?>
<sst xmlns="http://schemas.openxmlformats.org/spreadsheetml/2006/main" count="509" uniqueCount="136">
  <si>
    <r>
      <rPr>
        <b/>
        <sz val="8"/>
        <rFont val="Times New Roman"/>
        <family val="1"/>
      </rPr>
      <t>C</t>
    </r>
  </si>
  <si>
    <t>Bể điều nhiệt các loại</t>
  </si>
  <si>
    <t>Cái</t>
  </si>
  <si>
    <t>Bể lắc siêu âm các loại</t>
  </si>
  <si>
    <t>Bộ chiết pha rắn, lỏng</t>
  </si>
  <si>
    <t>Hệ thống phân tích đạm theo phương pháp Kjeldahl</t>
  </si>
  <si>
    <t>Bộ</t>
  </si>
  <si>
    <t>Bộ headspace samler (dùng cho GC)</t>
  </si>
  <si>
    <t xml:space="preserve">Bộ phễu + bình lọc chân không </t>
  </si>
  <si>
    <t>Bộ sắc ký lớp mỏng</t>
  </si>
  <si>
    <t>Bơm rửa cột cho máy HPLC</t>
  </si>
  <si>
    <t>Buồng đóng ống đối chiếu</t>
  </si>
  <si>
    <t>Buồng soi UV</t>
  </si>
  <si>
    <t xml:space="preserve">Cân kỹ thuật </t>
  </si>
  <si>
    <t>Cân phân tích các loại</t>
  </si>
  <si>
    <t>Cân sấy ẩm</t>
  </si>
  <si>
    <t>Cân sấy ẩm hồng ngoại</t>
  </si>
  <si>
    <t>Hệ thống cấp khí sạch cục bộ</t>
  </si>
  <si>
    <t>Hệ thống</t>
  </si>
  <si>
    <t>Hệ thống kiểm tra sản phẩm vô trùng thuốc tiêm</t>
  </si>
  <si>
    <t>Hệ thống lọc nước siêu sạch</t>
  </si>
  <si>
    <t>Hệ thống realtime PCR</t>
  </si>
  <si>
    <t>Hệ thống sắc ký khí khối phổ (GC-MS)</t>
  </si>
  <si>
    <t>Hệ thống sắc ký lỏng cao áp khối phổ  LC/MS/MS</t>
  </si>
  <si>
    <t>Hệ thống sắc ký lỏng cao áp khối phổ (HPLC-MS)</t>
  </si>
  <si>
    <t>Hệ thống sắc ký lỏng hiệu năng cao HPLC (đầu dò DAD, FL)</t>
  </si>
  <si>
    <t>Hệ thống vòi cấp cứu bỏng</t>
  </si>
  <si>
    <t>Khúc xạ kế</t>
  </si>
  <si>
    <t>Kính hiển vi</t>
  </si>
  <si>
    <t>Lò nung</t>
  </si>
  <si>
    <t>Lò phá mẫu vi sóng</t>
  </si>
  <si>
    <t>Máy cất nước 1 lần</t>
  </si>
  <si>
    <t>Máy cất nước 2 lần</t>
  </si>
  <si>
    <t>Máy cắt tiêu bản</t>
  </si>
  <si>
    <t>Máy chấm mẫu sắc ký lớp mỏng</t>
  </si>
  <si>
    <t>Máy</t>
  </si>
  <si>
    <t>Máy chuẩn độ điện thế</t>
  </si>
  <si>
    <t>Máy chuẩn độ Karl-Fisher</t>
  </si>
  <si>
    <t>Máy cô quay chân không</t>
  </si>
  <si>
    <t>Máy dập mẫu</t>
  </si>
  <si>
    <t>Máy đếm khuẩn lạc</t>
  </si>
  <si>
    <t>Máy đếm tiểu phân</t>
  </si>
  <si>
    <t>Máy điện di các loại</t>
  </si>
  <si>
    <t>Máy định danh vi sinh vật</t>
  </si>
  <si>
    <t>Máy đo điểm chảy</t>
  </si>
  <si>
    <t>Máy đo độ cứng thuốc viên</t>
  </si>
  <si>
    <t>Máy đo độ đục</t>
  </si>
  <si>
    <t xml:space="preserve">Máy đo độ nhớt </t>
  </si>
  <si>
    <t>Máy đo PH</t>
  </si>
  <si>
    <t>Máy đo vòng vô khuẩn</t>
  </si>
  <si>
    <t>Máy hút ẩm</t>
  </si>
  <si>
    <t>Máy khuấy từ (không/có gia nhiệt)</t>
  </si>
  <si>
    <t>Máy kiểm soát môi trường vi sinh</t>
  </si>
  <si>
    <t>máy kiểm tra nội độc tố vi khuẩn</t>
  </si>
  <si>
    <t>Máy lắc các loại</t>
  </si>
  <si>
    <t>Máy lấy mẫu không khí</t>
  </si>
  <si>
    <t xml:space="preserve">Máy lọc nước siêu sạch </t>
  </si>
  <si>
    <t>Máy ly tâm các loại</t>
  </si>
  <si>
    <t>Máy nghiền dược liệu</t>
  </si>
  <si>
    <t>Máy nghiền mẫu thực phẩm</t>
  </si>
  <si>
    <t>Máy nhuộm Gram</t>
  </si>
  <si>
    <t>Máy pha loãng mẫu và cấy trải</t>
  </si>
  <si>
    <t>Máy phân tích acid amin</t>
  </si>
  <si>
    <t>Máy quang phổ hấp thu nguyên tử</t>
  </si>
  <si>
    <t>Máy quang phổ hấp thụ tử ngoại khả kiến (không/có điều nhiệt)</t>
  </si>
  <si>
    <t>Máy quang phổ hồng ngoại</t>
  </si>
  <si>
    <t>Máy quang phổ huỳnh quang</t>
  </si>
  <si>
    <t>Máy súc rửa dụng cụ</t>
  </si>
  <si>
    <t>Máy tách chiết DNA/RNA</t>
  </si>
  <si>
    <t>Máy thổi khô bằng Nitơ</t>
  </si>
  <si>
    <t>Máy thử độ hoà tan</t>
  </si>
  <si>
    <t>Máy thử độ mài mòn thuốc viên</t>
  </si>
  <si>
    <t>Máy thử độ tan rã</t>
  </si>
  <si>
    <t>Nồi hấp tiệt trùng các loại</t>
  </si>
  <si>
    <t>Phân cực kế</t>
  </si>
  <si>
    <t>Phòng sạch Vi sinh</t>
  </si>
  <si>
    <t>Thiết bị kiểm tra độ trong</t>
  </si>
  <si>
    <t>Thiết bị lấy mẫu không khí</t>
  </si>
  <si>
    <t>Thiết bị rửa pipet tự động</t>
  </si>
  <si>
    <t>Tủ ấm các loại</t>
  </si>
  <si>
    <t xml:space="preserve">Tủ ấm lạnh </t>
  </si>
  <si>
    <t>Tủ ấm nuôi ủ kỵ khí</t>
  </si>
  <si>
    <t>Tủ âm sâu bảo quản chủng</t>
  </si>
  <si>
    <t>Tủ an toàn sinh học các loại</t>
  </si>
  <si>
    <t>Tủ đựng hoá chất chuyên dụng các loại</t>
  </si>
  <si>
    <t>Tủ đựng dụng cụ thuỷ tinh</t>
  </si>
  <si>
    <t>Tủ cấy vô trùng</t>
  </si>
  <si>
    <t>Tủ hút khí độc</t>
  </si>
  <si>
    <t>Tủ lạnh âm sâu</t>
  </si>
  <si>
    <t>Tủ lạnh bảo quản môi trường sau pha chế</t>
  </si>
  <si>
    <t>Tủ lạnh lưu trữ mẫu</t>
  </si>
  <si>
    <t>Tủ nuôi cấy vi sinh các loại</t>
  </si>
  <si>
    <t>Tủ sấy</t>
  </si>
  <si>
    <t>Tủ sấy chân không</t>
  </si>
  <si>
    <t>Tủ sấy đối lưu không khí</t>
  </si>
  <si>
    <t>Tủ vi khí hậu</t>
  </si>
  <si>
    <t>Máy đo độ dẫn các loại</t>
  </si>
  <si>
    <t>Hệ thống quang phổ ICP-OES</t>
  </si>
  <si>
    <t>Hệ thống quang ICP-MS</t>
  </si>
  <si>
    <r>
      <t>Tủ bảo quản môi trường 8-15</t>
    </r>
    <r>
      <rPr>
        <vertAlign val="superscript"/>
        <sz val="8"/>
        <color rgb="FF000000"/>
        <rFont val="Times New Roman"/>
        <family val="1"/>
      </rPr>
      <t>0</t>
    </r>
    <r>
      <rPr>
        <sz val="8"/>
        <color rgb="FF000000"/>
        <rFont val="Times New Roman"/>
        <family val="1"/>
      </rPr>
      <t>C</t>
    </r>
  </si>
  <si>
    <t>STT</t>
  </si>
  <si>
    <t>Chủng loại máy móc, thiết bị</t>
  </si>
  <si>
    <t>Đơn vị tính</t>
  </si>
  <si>
    <t>Số lượng hiện có</t>
  </si>
  <si>
    <t>Định mức sử dụng</t>
  </si>
  <si>
    <t>Giải trình lý do tăng/bổ sung định mức</t>
  </si>
  <si>
    <r>
      <rPr>
        <b/>
        <sz val="8"/>
        <rFont val="Times New Roman"/>
        <family val="1"/>
      </rPr>
      <t>Theo QĐ
63/2023/QĐ- UBND</t>
    </r>
  </si>
  <si>
    <t>Theo QĐ số 1024/QĐ- SYT; QĐ số 1165/QĐ-SYT</t>
  </si>
  <si>
    <t>Bổ sung nhằm phát triển chuyên sâu các lĩnh vực thuốc, mỹ phẩm, thực phẩm,... sử dụng để xác định nồng độ các nguyên tố trong một mẫu, đặc biệt là ở các mức vết và siêu vết</t>
  </si>
  <si>
    <t xml:space="preserve">Bổ sung nhằm phát triển chuyên sâu các lĩnh vực thuốc, mỹ phẩm, thực phẩm,..., sử dụng để xác định hàm lượng các nguyên tố hóa họcở nồng độ rất thấp, có thể phân tích đồng thời nhiều nguyên tố trong một lần đo, giúp tiết kiệm thời gian và chi phí. </t>
  </si>
  <si>
    <t>Tăng định mức vì: Đơn vị đang duy trì 2 cơ sở kiểm nghiệm nên cần 2 thiết bị đủ để cung cấp nước siêu sạch cho công tác kiểm nghiệm</t>
  </si>
  <si>
    <t xml:space="preserve">Tăng định mức vì:
'- Căn cứ chức năng nhiệm vụ được giao (kiểm nghiệm thuốc, mỹ phẩm, thực phẩm)
-Hiện nay hầu hết các tiêu chuẩn áp dụng trong việc kiểm nghiệm thuốc, mỹ phẩm, thực phẩm đều sử dụng thiết bị máy HPLC </t>
  </si>
  <si>
    <t>Tăng định mức vì: Căn cứ yêu cầu an toàn phòng thí nghiệm theo  quy định của ISO/IEC 17025 và GLP, nhằm có sẵn hệ thống vòi cấp cứu bỏng tại mỗi labo thí nghiệm</t>
  </si>
  <si>
    <t>Tăng định mức nhằm cung cấp đủ thiết bị bảo đảm điều kiện môi trường Phòng thí nghiệm theo yêu cầu và bảo quản thiết bị kiểm nghiệm theo yêu cầu của ISO/IEC 17025 và GLP</t>
  </si>
  <si>
    <t>Tăng định mức vì: Căn cứ vào định hướng phát triển lĩnh vực kiểm nghiệm thực phẩm trong thời gian tới</t>
  </si>
  <si>
    <t>Tăng định mức vì:
'- Căn cứ chức năng nhiệm vụ được giao (kiểm nghiệm thuốc, mỹ phẩm, thực phẩm)
-Nhằm lưu trữ các mẫu sinh học, chủng vi sinh vật, và các mẫu vật khác ở nhiệt độ cực thấp
-Việc bảo quản chung có thể gây nhiễm chéo, làm sai lệch kết quả nghiên cứu, xét nghiệm hoặc làm hỏng mẫu
-Mỗi tủ có thể cài đặt điều kiện riêng phù hợp với loại mẫu, đảm bảo chất lượng kết quả.</t>
  </si>
  <si>
    <t>Tăng định mức vì:
'-Nhằm đáp ứng nhiều quy trình cùng lúc (Kiểm nghiệm thuốc, mỹ phẩm, thực phẩm,…)
-Đáp ứng yêu cầu an toàn sinh học
-Đáp ứng tiêu chuẩn quản lý và kiểm định</t>
  </si>
  <si>
    <t>Tăng định mức vì:
'-Nhằm đáp ứng nhu cầu phân loại và sắp xếp dụng cụ theo mục đích sử dụng
-Phân biệt giữa dụng cụ đã được hiệu chuẩn, dụng cụ sạch, dụng cụ đã sử dụng,…
-Phân loại theo khu vực chức năng trong PTN</t>
  </si>
  <si>
    <t>Tăng định mức vì:
'- Phân loại môi trường theo mục đích sử dụng, tránh nhiễm chéo và đảm bảo ổn định thành phần hoá học của môi trường
-Phân loại môi trường sạch và môi trường đã tiếp xúc</t>
  </si>
  <si>
    <t>Tăng định mức vì:
'- Đảm bảo độ tinh khiết của mẫu, đảm bảo an toàn sinh học, tránh nhiễm chéo ảnh hưởng đến kết quả
-Phân loại  theo mẫu (Mẫu bệnh phẩm, mẫu thuốc, mẫu mỹ phẩm, thực phẩm,…) và quy trình thao tác</t>
  </si>
  <si>
    <t>Đề xuất bổ sung định mức để thực hiện việc kiểm nghiệm chất lượng nước dùng trong kiểm nghiệm và các mẫu có chỉ tiêu đo độ dẫn (nước thải, nước uống, hoá chất, thực phẩm,…</t>
  </si>
  <si>
    <r>
      <t>Tủ ủ CO</t>
    </r>
    <r>
      <rPr>
        <vertAlign val="subscript"/>
        <sz val="8"/>
        <color rgb="FF000000"/>
        <rFont val="Times New Roman"/>
        <family val="1"/>
      </rPr>
      <t>2</t>
    </r>
    <r>
      <rPr>
        <sz val="8"/>
        <color rgb="FF000000"/>
        <rFont val="Times New Roman"/>
        <family val="1"/>
      </rPr>
      <t>/Tủ ấm CO</t>
    </r>
    <r>
      <rPr>
        <vertAlign val="subscript"/>
        <sz val="8"/>
        <color rgb="FF000000"/>
        <rFont val="Times New Roman"/>
        <family val="1"/>
      </rPr>
      <t>2</t>
    </r>
  </si>
  <si>
    <t>Máy Vortex</t>
  </si>
  <si>
    <t>gộp định mức 2 cơ sở</t>
  </si>
  <si>
    <t>Máy móc, thiết bị chuyên dùng không phải là thiết bị y tế</t>
  </si>
  <si>
    <t>Định mức đề xuất</t>
  </si>
  <si>
    <t>Phụ lục XLIII</t>
  </si>
  <si>
    <t>TIÊU CHUẨN, ĐỊNH MỨC SỬ DỤNG MÁY MÓC, THIẾT BỊ CHUYÊN DÙNG THUỘC LĨNH VỰC Y TẾ
TÊN ĐƠN VỊ: TRUNG TÂM KIỂM NGHIỆM THUỐC, MỸ PHẨM, THỰC PHẨM TỈNH GIA LAI</t>
  </si>
  <si>
    <t>Điều chỉnh
(tăng/giảm)</t>
  </si>
  <si>
    <t>Nhận xét: So với Quyết định 63/2023/QĐ-UBND ngày 06/10/2023 của UBND tỉnh; QĐ số 1024/QĐ- SYT; QĐ số 1165/QĐ-SYT gộp định mức 02 cơ sở 84 danh mục, tăng định mức 14 danh mục</t>
  </si>
  <si>
    <t>C</t>
  </si>
  <si>
    <r>
      <t>Tủ bảo quản môi trường 8-15</t>
    </r>
    <r>
      <rPr>
        <vertAlign val="superscript"/>
        <sz val="13"/>
        <color rgb="FF000000"/>
        <rFont val="Times New Roman"/>
        <family val="1"/>
      </rPr>
      <t>0</t>
    </r>
    <r>
      <rPr>
        <sz val="13"/>
        <color rgb="FF000000"/>
        <rFont val="Times New Roman"/>
        <family val="1"/>
      </rPr>
      <t>C</t>
    </r>
  </si>
  <si>
    <r>
      <t>Tủ ủ CO</t>
    </r>
    <r>
      <rPr>
        <vertAlign val="subscript"/>
        <sz val="13"/>
        <color rgb="FF000000"/>
        <rFont val="Times New Roman"/>
        <family val="1"/>
      </rPr>
      <t>2</t>
    </r>
    <r>
      <rPr>
        <sz val="13"/>
        <color rgb="FF000000"/>
        <rFont val="Times New Roman"/>
        <family val="1"/>
      </rPr>
      <t>/Tủ ấm CO</t>
    </r>
    <r>
      <rPr>
        <vertAlign val="subscript"/>
        <sz val="13"/>
        <color rgb="FF000000"/>
        <rFont val="Times New Roman"/>
        <family val="1"/>
      </rPr>
      <t>2</t>
    </r>
  </si>
  <si>
    <t>Số lượng tối đa</t>
  </si>
  <si>
    <t>(Ban hành kèm theo Quyết định số         /2025/QĐ-UBND ngày      tháng       năm 2025 
của Ủy ban nhân dân tỉnh Gia Lai)</t>
  </si>
  <si>
    <t>TIÊU CHUẨN, ĐỊNH MỨC SỬ DỤNG MÁY MÓC, THIẾT BỊ 
CHUYÊN DÙNG THUỘC LĨNH VỰC Y TẾ
CỦA TRUNG TÂM KIỂM NGHIỆM THUỐC, MỸ PHẨM, THỰC PHẨM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</si>
</sst>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color rgb="FF000000"/>
      <name val="Times New Roman"/>
      <charset val="204"/>
    </font>
    <font>
      <b/>
      <sz val="8"/>
      <name val="Times New Roman"/>
      <family val="1"/>
    </font>
    <font>
      <sz val="8"/>
      <color rgb="FF000000"/>
      <name val="Times New Roman"/>
      <family val="2"/>
    </font>
    <font>
      <b/>
      <sz val="8"/>
      <name val="Times New Roman"/>
      <family val="1"/>
    </font>
    <font>
      <sz val="8"/>
      <color rgb="FF000000"/>
      <name val="Times New Roman"/>
      <family val="1"/>
    </font>
    <font>
      <vertAlign val="superscript"/>
      <sz val="8"/>
      <color rgb="FF000000"/>
      <name val="Times New Roman"/>
      <family val="1"/>
    </font>
    <font>
      <sz val="8"/>
      <color rgb="FFFF0000"/>
      <name val="Times New Roman"/>
      <family val="1"/>
    </font>
    <font>
      <sz val="8"/>
      <color theme="1"/>
      <name val="Times New Roman"/>
      <family val="1"/>
    </font>
    <font>
      <b/>
      <sz val="11"/>
      <name val="Times New Roman"/>
      <family val="1"/>
    </font>
    <font>
      <vertAlign val="subscript"/>
      <sz val="8"/>
      <color rgb="FF000000"/>
      <name val="Times New Roman"/>
      <family val="1"/>
    </font>
    <font>
      <b/>
      <sz val="13"/>
      <name val="Times New Roman"/>
      <family val="1"/>
    </font>
    <font>
      <sz val="13"/>
      <color rgb="FF000000"/>
      <name val="Times New Roman"/>
      <family val="1"/>
    </font>
    <font>
      <sz val="13"/>
      <color theme="1"/>
      <name val="Times New Roman"/>
      <family val="1"/>
    </font>
    <font>
      <vertAlign val="superscript"/>
      <sz val="13"/>
      <color rgb="FF000000"/>
      <name val="Times New Roman"/>
      <family val="1"/>
    </font>
    <font>
      <vertAlign val="subscript"/>
      <sz val="13"/>
      <color rgb="FF000000"/>
      <name val="Times New Roman"/>
      <family val="1"/>
    </font>
    <font>
      <b/>
      <sz val="13"/>
      <color theme="1"/>
      <name val="Times New Roman"/>
      <family val="1"/>
    </font>
    <font>
      <b/>
      <sz val="13"/>
      <color rgb="FF000000"/>
      <name val="Times New Roman"/>
      <family val="1"/>
    </font>
    <font>
      <i/>
      <sz val="13"/>
      <name val="Times New Roman"/>
      <family val="1"/>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style="thin">
        <color indexed="64"/>
      </left>
      <right style="thin">
        <color rgb="FF000000"/>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s>
  <cellStyleXfs count="1">
    <xf numFmtId="0" fontId="0" fillId="0" borderId="0"/>
  </cellStyleXfs>
  <cellXfs count="59">
    <xf numFmtId="0" fontId="0" fillId="0" borderId="0" xfId="0" applyFill="1" applyBorder="1" applyAlignment="1">
      <alignment horizontal="left" vertical="top"/>
    </xf>
    <xf numFmtId="0" fontId="4" fillId="0" borderId="6" xfId="0" applyFont="1" applyFill="1" applyBorder="1" applyAlignment="1">
      <alignment horizontal="left"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justify" vertical="center" wrapText="1"/>
    </xf>
    <xf numFmtId="0" fontId="4" fillId="0" borderId="6" xfId="0" applyFont="1" applyFill="1" applyBorder="1" applyAlignment="1">
      <alignment horizontal="center" vertical="center"/>
    </xf>
    <xf numFmtId="0" fontId="6" fillId="0" borderId="6" xfId="0" applyFont="1" applyFill="1" applyBorder="1" applyAlignment="1">
      <alignment horizontal="center"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left" wrapText="1"/>
    </xf>
    <xf numFmtId="0" fontId="4" fillId="0" borderId="5" xfId="0" quotePrefix="1" applyFont="1" applyFill="1" applyBorder="1" applyAlignment="1">
      <alignment horizontal="left" wrapText="1"/>
    </xf>
    <xf numFmtId="1" fontId="2" fillId="0" borderId="2" xfId="0" applyNumberFormat="1" applyFont="1" applyFill="1" applyBorder="1" applyAlignment="1">
      <alignment horizontal="center" vertical="center" shrinkToFit="1"/>
    </xf>
    <xf numFmtId="1" fontId="2" fillId="0" borderId="4" xfId="0" applyNumberFormat="1" applyFont="1" applyFill="1" applyBorder="1" applyAlignment="1">
      <alignment horizontal="center" vertical="center" shrinkToFit="1"/>
    </xf>
    <xf numFmtId="0" fontId="8" fillId="0" borderId="0" xfId="0" applyFont="1" applyFill="1" applyBorder="1" applyAlignment="1">
      <alignment vertical="top" wrapText="1"/>
    </xf>
    <xf numFmtId="0" fontId="4" fillId="0" borderId="0" xfId="0" applyFont="1" applyFill="1" applyBorder="1" applyAlignment="1">
      <alignment horizontal="left" vertical="top"/>
    </xf>
    <xf numFmtId="0" fontId="4" fillId="0" borderId="6" xfId="0" applyFont="1" applyFill="1" applyBorder="1" applyAlignment="1">
      <alignment horizontal="left" wrapText="1"/>
    </xf>
    <xf numFmtId="0" fontId="3" fillId="0" borderId="6"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8" fillId="0" borderId="1" xfId="0" applyFont="1" applyFill="1" applyBorder="1" applyAlignment="1">
      <alignment horizontal="center" vertical="top" wrapText="1"/>
    </xf>
    <xf numFmtId="0" fontId="8"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10" xfId="0" applyFont="1" applyFill="1" applyBorder="1" applyAlignment="1">
      <alignment horizontal="left" vertical="center"/>
    </xf>
    <xf numFmtId="0" fontId="4" fillId="0" borderId="5" xfId="0" applyFont="1" applyFill="1" applyBorder="1" applyAlignment="1">
      <alignment horizontal="left" vertical="center" wrapText="1"/>
    </xf>
    <xf numFmtId="0" fontId="10" fillId="0" borderId="0" xfId="0" applyFont="1" applyFill="1" applyBorder="1" applyAlignment="1">
      <alignment vertical="top" wrapText="1"/>
    </xf>
    <xf numFmtId="0" fontId="11" fillId="0" borderId="0" xfId="0" applyFont="1" applyFill="1" applyBorder="1" applyAlignment="1">
      <alignment horizontal="left" vertical="top"/>
    </xf>
    <xf numFmtId="0" fontId="10" fillId="0" borderId="0" xfId="0" applyFont="1" applyFill="1" applyBorder="1" applyAlignment="1">
      <alignment horizontal="center" vertical="top" wrapText="1"/>
    </xf>
    <xf numFmtId="0" fontId="10" fillId="0" borderId="6" xfId="0" applyFont="1" applyFill="1" applyBorder="1" applyAlignment="1">
      <alignment horizontal="center" vertical="center" wrapText="1"/>
    </xf>
    <xf numFmtId="0" fontId="10" fillId="0" borderId="10" xfId="0" applyFont="1" applyFill="1" applyBorder="1" applyAlignment="1">
      <alignment horizontal="left" vertical="center"/>
    </xf>
    <xf numFmtId="0" fontId="10"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1" fontId="11" fillId="0" borderId="2" xfId="0" applyNumberFormat="1" applyFont="1" applyFill="1" applyBorder="1" applyAlignment="1">
      <alignment horizontal="center" vertical="center" shrinkToFit="1"/>
    </xf>
    <xf numFmtId="0" fontId="11" fillId="0" borderId="8" xfId="0" applyFont="1" applyFill="1" applyBorder="1" applyAlignment="1">
      <alignment horizontal="left" vertical="center" wrapText="1"/>
    </xf>
    <xf numFmtId="0" fontId="11" fillId="0" borderId="6" xfId="0" applyFont="1" applyFill="1" applyBorder="1" applyAlignment="1">
      <alignment horizontal="center" vertical="center" wrapText="1"/>
    </xf>
    <xf numFmtId="0" fontId="12" fillId="2" borderId="6" xfId="0" applyFont="1" applyFill="1" applyBorder="1" applyAlignment="1">
      <alignment horizontal="center" vertical="center" wrapText="1"/>
    </xf>
    <xf numFmtId="1" fontId="11" fillId="0" borderId="4" xfId="0" applyNumberFormat="1" applyFont="1" applyFill="1" applyBorder="1" applyAlignment="1">
      <alignment horizontal="center" vertical="center" shrinkToFit="1"/>
    </xf>
    <xf numFmtId="0" fontId="11" fillId="0" borderId="6" xfId="0" applyFont="1" applyFill="1" applyBorder="1" applyAlignment="1">
      <alignment horizontal="left" vertical="center" wrapText="1"/>
    </xf>
    <xf numFmtId="0" fontId="11" fillId="0" borderId="6" xfId="0" applyFont="1" applyFill="1" applyBorder="1" applyAlignment="1">
      <alignment horizontal="center" vertical="center"/>
    </xf>
    <xf numFmtId="0" fontId="11" fillId="0" borderId="6" xfId="0" applyFont="1" applyFill="1" applyBorder="1" applyAlignment="1">
      <alignment horizontal="justify" vertical="center" wrapText="1"/>
    </xf>
    <xf numFmtId="0" fontId="15" fillId="0" borderId="13" xfId="0" applyFont="1" applyFill="1" applyBorder="1" applyAlignment="1">
      <alignment horizontal="center" vertical="center" wrapText="1"/>
    </xf>
    <xf numFmtId="0" fontId="15" fillId="0" borderId="14" xfId="0" applyFont="1" applyFill="1" applyBorder="1" applyAlignment="1">
      <alignment horizontal="center" vertical="center" wrapText="1" shrinkToFit="1"/>
    </xf>
    <xf numFmtId="0" fontId="15" fillId="0" borderId="15" xfId="0" applyFont="1" applyFill="1" applyBorder="1" applyAlignment="1">
      <alignment horizontal="center" vertical="center" wrapText="1"/>
    </xf>
    <xf numFmtId="0" fontId="16" fillId="0" borderId="16" xfId="0" applyFont="1" applyFill="1" applyBorder="1" applyAlignment="1">
      <alignment horizontal="center" vertical="center" wrapText="1"/>
    </xf>
    <xf numFmtId="0" fontId="8"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0" fillId="0" borderId="0" xfId="0" applyFill="1" applyBorder="1" applyAlignment="1">
      <alignment horizontal="left" vertical="top" wrapText="1"/>
    </xf>
    <xf numFmtId="0" fontId="8" fillId="0" borderId="0"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0" fillId="0" borderId="0" xfId="0" applyFont="1" applyFill="1" applyBorder="1" applyAlignment="1">
      <alignment horizontal="center" vertical="top" wrapText="1"/>
    </xf>
    <xf numFmtId="0" fontId="10" fillId="0" borderId="0"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5"/>
  <sheetViews>
    <sheetView zoomScale="130" zoomScaleNormal="130" workbookViewId="0">
      <selection sqref="A1:I1"/>
    </sheetView>
  </sheetViews>
  <sheetFormatPr defaultRowHeight="12.75" x14ac:dyDescent="0.2"/>
  <cols>
    <col min="1" max="1" width="5.1640625" customWidth="1"/>
    <col min="2" max="2" width="26.6640625" customWidth="1"/>
    <col min="3" max="3" width="10.33203125" customWidth="1"/>
    <col min="4" max="5" width="6.6640625" customWidth="1"/>
    <col min="6" max="6" width="8.1640625" customWidth="1"/>
    <col min="7" max="8" width="10.6640625" customWidth="1"/>
    <col min="9" max="9" width="37.83203125" style="16" customWidth="1"/>
    <col min="10" max="10" width="31.6640625" customWidth="1"/>
  </cols>
  <sheetData>
    <row r="1" spans="1:10" ht="14.25" x14ac:dyDescent="0.2">
      <c r="A1" s="46" t="s">
        <v>126</v>
      </c>
      <c r="B1" s="46"/>
      <c r="C1" s="46"/>
      <c r="D1" s="46"/>
      <c r="E1" s="46"/>
      <c r="F1" s="46"/>
      <c r="G1" s="46"/>
      <c r="H1" s="46"/>
      <c r="I1" s="46"/>
      <c r="J1" s="15"/>
    </row>
    <row r="2" spans="1:10" ht="36.75" customHeight="1" x14ac:dyDescent="0.2">
      <c r="A2" s="50" t="s">
        <v>127</v>
      </c>
      <c r="B2" s="50"/>
      <c r="C2" s="50"/>
      <c r="D2" s="50"/>
      <c r="E2" s="50"/>
      <c r="F2" s="50"/>
      <c r="G2" s="50"/>
      <c r="H2" s="50"/>
      <c r="I2" s="50"/>
    </row>
    <row r="3" spans="1:10" ht="14.25" x14ac:dyDescent="0.2">
      <c r="A3" s="23"/>
      <c r="B3" s="23"/>
      <c r="C3" s="23"/>
      <c r="D3" s="23"/>
      <c r="E3" s="23"/>
      <c r="F3" s="22"/>
      <c r="G3" s="22"/>
      <c r="H3" s="23"/>
      <c r="I3" s="23"/>
    </row>
    <row r="4" spans="1:10" x14ac:dyDescent="0.2">
      <c r="A4" s="51" t="s">
        <v>100</v>
      </c>
      <c r="B4" s="51" t="s">
        <v>101</v>
      </c>
      <c r="C4" s="51" t="s">
        <v>102</v>
      </c>
      <c r="D4" s="51" t="s">
        <v>103</v>
      </c>
      <c r="E4" s="47" t="s">
        <v>125</v>
      </c>
      <c r="F4" s="53" t="s">
        <v>104</v>
      </c>
      <c r="G4" s="54"/>
      <c r="H4" s="47" t="s">
        <v>128</v>
      </c>
      <c r="I4" s="47" t="s">
        <v>105</v>
      </c>
    </row>
    <row r="5" spans="1:10" ht="62.25" customHeight="1" x14ac:dyDescent="0.2">
      <c r="A5" s="52"/>
      <c r="B5" s="52"/>
      <c r="C5" s="52"/>
      <c r="D5" s="52"/>
      <c r="E5" s="48"/>
      <c r="F5" s="10" t="s">
        <v>106</v>
      </c>
      <c r="G5" s="24" t="s">
        <v>107</v>
      </c>
      <c r="H5" s="48"/>
      <c r="I5" s="55"/>
    </row>
    <row r="6" spans="1:10" x14ac:dyDescent="0.2">
      <c r="A6" s="18" t="s">
        <v>0</v>
      </c>
      <c r="B6" s="25" t="s">
        <v>124</v>
      </c>
      <c r="C6" s="19"/>
      <c r="D6" s="19"/>
      <c r="E6" s="19"/>
      <c r="F6" s="20"/>
      <c r="G6" s="19"/>
      <c r="H6" s="19"/>
      <c r="I6" s="21"/>
    </row>
    <row r="7" spans="1:10" x14ac:dyDescent="0.2">
      <c r="A7" s="13">
        <v>1</v>
      </c>
      <c r="B7" s="6" t="s">
        <v>1</v>
      </c>
      <c r="C7" s="2" t="s">
        <v>2</v>
      </c>
      <c r="D7" s="8">
        <v>7</v>
      </c>
      <c r="E7" s="8">
        <v>10</v>
      </c>
      <c r="F7" s="2">
        <v>6</v>
      </c>
      <c r="G7" s="2">
        <v>4</v>
      </c>
      <c r="H7" s="2">
        <f>E7-F7-G7</f>
        <v>0</v>
      </c>
      <c r="I7" s="17" t="s">
        <v>123</v>
      </c>
    </row>
    <row r="8" spans="1:10" x14ac:dyDescent="0.2">
      <c r="A8" s="14">
        <v>2</v>
      </c>
      <c r="B8" s="6" t="s">
        <v>3</v>
      </c>
      <c r="C8" s="2" t="s">
        <v>2</v>
      </c>
      <c r="D8" s="8">
        <v>5</v>
      </c>
      <c r="E8" s="8">
        <v>6</v>
      </c>
      <c r="F8" s="2">
        <v>3</v>
      </c>
      <c r="G8" s="2">
        <v>3</v>
      </c>
      <c r="H8" s="2">
        <f t="shared" ref="H8:H71" si="0">E8-F8-G8</f>
        <v>0</v>
      </c>
      <c r="I8" s="17" t="s">
        <v>123</v>
      </c>
    </row>
    <row r="9" spans="1:10" x14ac:dyDescent="0.2">
      <c r="A9" s="13">
        <v>3</v>
      </c>
      <c r="B9" s="1" t="s">
        <v>4</v>
      </c>
      <c r="C9" s="2" t="s">
        <v>6</v>
      </c>
      <c r="D9" s="9">
        <v>0</v>
      </c>
      <c r="E9" s="8">
        <v>1</v>
      </c>
      <c r="F9" s="7"/>
      <c r="G9" s="7">
        <v>1</v>
      </c>
      <c r="H9" s="2">
        <f t="shared" si="0"/>
        <v>0</v>
      </c>
      <c r="I9" s="17" t="s">
        <v>123</v>
      </c>
    </row>
    <row r="10" spans="1:10" ht="22.5" x14ac:dyDescent="0.2">
      <c r="A10" s="14">
        <v>4</v>
      </c>
      <c r="B10" s="1" t="s">
        <v>7</v>
      </c>
      <c r="C10" s="2" t="s">
        <v>6</v>
      </c>
      <c r="D10" s="8">
        <v>0</v>
      </c>
      <c r="E10" s="8">
        <v>1</v>
      </c>
      <c r="F10" s="2"/>
      <c r="G10" s="2">
        <v>1</v>
      </c>
      <c r="H10" s="2">
        <f t="shared" si="0"/>
        <v>0</v>
      </c>
      <c r="I10" s="17" t="s">
        <v>123</v>
      </c>
    </row>
    <row r="11" spans="1:10" x14ac:dyDescent="0.2">
      <c r="A11" s="13">
        <v>5</v>
      </c>
      <c r="B11" s="1" t="s">
        <v>8</v>
      </c>
      <c r="C11" s="2" t="s">
        <v>6</v>
      </c>
      <c r="D11" s="8">
        <v>5</v>
      </c>
      <c r="E11" s="8">
        <v>8</v>
      </c>
      <c r="F11" s="2"/>
      <c r="G11" s="2">
        <v>8</v>
      </c>
      <c r="H11" s="2">
        <f t="shared" si="0"/>
        <v>0</v>
      </c>
      <c r="I11" s="17" t="s">
        <v>123</v>
      </c>
    </row>
    <row r="12" spans="1:10" x14ac:dyDescent="0.2">
      <c r="A12" s="14">
        <v>6</v>
      </c>
      <c r="B12" s="1" t="s">
        <v>9</v>
      </c>
      <c r="C12" s="2" t="s">
        <v>6</v>
      </c>
      <c r="D12" s="8">
        <v>1</v>
      </c>
      <c r="E12" s="8">
        <v>2</v>
      </c>
      <c r="F12" s="2"/>
      <c r="G12" s="2">
        <v>2</v>
      </c>
      <c r="H12" s="2">
        <f t="shared" si="0"/>
        <v>0</v>
      </c>
      <c r="I12" s="17" t="s">
        <v>123</v>
      </c>
    </row>
    <row r="13" spans="1:10" x14ac:dyDescent="0.2">
      <c r="A13" s="13">
        <v>7</v>
      </c>
      <c r="B13" s="1" t="s">
        <v>10</v>
      </c>
      <c r="C13" s="2" t="s">
        <v>2</v>
      </c>
      <c r="D13" s="8">
        <v>1</v>
      </c>
      <c r="E13" s="8">
        <v>2</v>
      </c>
      <c r="F13" s="2"/>
      <c r="G13" s="2">
        <v>2</v>
      </c>
      <c r="H13" s="2">
        <f t="shared" si="0"/>
        <v>0</v>
      </c>
      <c r="I13" s="17" t="s">
        <v>123</v>
      </c>
    </row>
    <row r="14" spans="1:10" x14ac:dyDescent="0.2">
      <c r="A14" s="14">
        <v>8</v>
      </c>
      <c r="B14" s="1" t="s">
        <v>11</v>
      </c>
      <c r="C14" s="2" t="s">
        <v>2</v>
      </c>
      <c r="D14" s="8">
        <v>1</v>
      </c>
      <c r="E14" s="8">
        <v>1</v>
      </c>
      <c r="F14" s="2"/>
      <c r="G14" s="2">
        <v>1</v>
      </c>
      <c r="H14" s="2">
        <f t="shared" si="0"/>
        <v>0</v>
      </c>
      <c r="I14" s="17" t="s">
        <v>123</v>
      </c>
    </row>
    <row r="15" spans="1:10" x14ac:dyDescent="0.2">
      <c r="A15" s="13">
        <v>9</v>
      </c>
      <c r="B15" s="1" t="s">
        <v>12</v>
      </c>
      <c r="C15" s="2" t="s">
        <v>2</v>
      </c>
      <c r="D15" s="8">
        <v>2</v>
      </c>
      <c r="E15" s="8">
        <v>3</v>
      </c>
      <c r="F15" s="4">
        <v>2</v>
      </c>
      <c r="G15" s="4">
        <v>1</v>
      </c>
      <c r="H15" s="2">
        <f t="shared" si="0"/>
        <v>0</v>
      </c>
      <c r="I15" s="17" t="s">
        <v>123</v>
      </c>
    </row>
    <row r="16" spans="1:10" x14ac:dyDescent="0.2">
      <c r="A16" s="14">
        <v>10</v>
      </c>
      <c r="B16" s="1" t="s">
        <v>13</v>
      </c>
      <c r="C16" s="2" t="s">
        <v>2</v>
      </c>
      <c r="D16" s="8">
        <v>4</v>
      </c>
      <c r="E16" s="8">
        <v>7</v>
      </c>
      <c r="F16" s="2">
        <v>3</v>
      </c>
      <c r="G16" s="2">
        <v>4</v>
      </c>
      <c r="H16" s="2">
        <f t="shared" si="0"/>
        <v>0</v>
      </c>
      <c r="I16" s="17" t="s">
        <v>123</v>
      </c>
    </row>
    <row r="17" spans="1:9" x14ac:dyDescent="0.2">
      <c r="A17" s="13">
        <v>11</v>
      </c>
      <c r="B17" s="1" t="s">
        <v>14</v>
      </c>
      <c r="C17" s="2" t="s">
        <v>2</v>
      </c>
      <c r="D17" s="8">
        <v>10</v>
      </c>
      <c r="E17" s="8">
        <v>13</v>
      </c>
      <c r="F17" s="2">
        <v>6</v>
      </c>
      <c r="G17" s="2">
        <v>7</v>
      </c>
      <c r="H17" s="2">
        <f t="shared" si="0"/>
        <v>0</v>
      </c>
      <c r="I17" s="17" t="s">
        <v>123</v>
      </c>
    </row>
    <row r="18" spans="1:9" x14ac:dyDescent="0.2">
      <c r="A18" s="14">
        <v>12</v>
      </c>
      <c r="B18" s="1" t="s">
        <v>15</v>
      </c>
      <c r="C18" s="2" t="s">
        <v>2</v>
      </c>
      <c r="D18" s="8">
        <v>1</v>
      </c>
      <c r="E18" s="8">
        <v>3</v>
      </c>
      <c r="F18" s="2">
        <v>2</v>
      </c>
      <c r="G18" s="2">
        <v>1</v>
      </c>
      <c r="H18" s="2">
        <f t="shared" si="0"/>
        <v>0</v>
      </c>
      <c r="I18" s="17" t="s">
        <v>123</v>
      </c>
    </row>
    <row r="19" spans="1:9" x14ac:dyDescent="0.2">
      <c r="A19" s="13">
        <v>13</v>
      </c>
      <c r="B19" s="1" t="s">
        <v>16</v>
      </c>
      <c r="C19" s="2" t="s">
        <v>2</v>
      </c>
      <c r="D19" s="8">
        <v>2</v>
      </c>
      <c r="E19" s="8">
        <v>3</v>
      </c>
      <c r="F19" s="4">
        <v>2</v>
      </c>
      <c r="G19" s="4">
        <v>1</v>
      </c>
      <c r="H19" s="2">
        <f t="shared" si="0"/>
        <v>0</v>
      </c>
      <c r="I19" s="17" t="s">
        <v>123</v>
      </c>
    </row>
    <row r="20" spans="1:9" x14ac:dyDescent="0.2">
      <c r="A20" s="14">
        <v>14</v>
      </c>
      <c r="B20" s="3" t="s">
        <v>17</v>
      </c>
      <c r="C20" s="2" t="s">
        <v>18</v>
      </c>
      <c r="D20" s="8">
        <v>1</v>
      </c>
      <c r="E20" s="8">
        <v>1</v>
      </c>
      <c r="F20" s="2"/>
      <c r="G20" s="2">
        <v>1</v>
      </c>
      <c r="H20" s="2">
        <f t="shared" si="0"/>
        <v>0</v>
      </c>
      <c r="I20" s="17" t="s">
        <v>123</v>
      </c>
    </row>
    <row r="21" spans="1:9" ht="22.5" x14ac:dyDescent="0.2">
      <c r="A21" s="13">
        <v>15</v>
      </c>
      <c r="B21" s="1" t="s">
        <v>19</v>
      </c>
      <c r="C21" s="4" t="s">
        <v>18</v>
      </c>
      <c r="D21" s="8">
        <v>0</v>
      </c>
      <c r="E21" s="8">
        <v>1</v>
      </c>
      <c r="F21" s="4">
        <v>1</v>
      </c>
      <c r="G21" s="4"/>
      <c r="H21" s="2">
        <f t="shared" si="0"/>
        <v>0</v>
      </c>
      <c r="I21" s="17" t="s">
        <v>123</v>
      </c>
    </row>
    <row r="22" spans="1:9" ht="33.75" x14ac:dyDescent="0.2">
      <c r="A22" s="14">
        <v>16</v>
      </c>
      <c r="B22" s="1" t="s">
        <v>20</v>
      </c>
      <c r="C22" s="4" t="s">
        <v>18</v>
      </c>
      <c r="D22" s="8">
        <v>0</v>
      </c>
      <c r="E22" s="8">
        <v>2</v>
      </c>
      <c r="F22" s="4">
        <v>1</v>
      </c>
      <c r="G22" s="4"/>
      <c r="H22" s="2">
        <f t="shared" si="0"/>
        <v>1</v>
      </c>
      <c r="I22" s="26" t="s">
        <v>110</v>
      </c>
    </row>
    <row r="23" spans="1:9" ht="22.5" x14ac:dyDescent="0.2">
      <c r="A23" s="13">
        <v>17</v>
      </c>
      <c r="B23" s="1" t="s">
        <v>5</v>
      </c>
      <c r="C23" s="4" t="s">
        <v>18</v>
      </c>
      <c r="D23" s="8">
        <v>1</v>
      </c>
      <c r="E23" s="8">
        <v>3</v>
      </c>
      <c r="F23" s="2">
        <v>2</v>
      </c>
      <c r="G23" s="2">
        <v>1</v>
      </c>
      <c r="H23" s="2">
        <f t="shared" si="0"/>
        <v>0</v>
      </c>
      <c r="I23" s="17" t="s">
        <v>123</v>
      </c>
    </row>
    <row r="24" spans="1:9" ht="45" x14ac:dyDescent="0.2">
      <c r="A24" s="14">
        <v>18</v>
      </c>
      <c r="B24" s="1" t="s">
        <v>98</v>
      </c>
      <c r="C24" s="2" t="s">
        <v>18</v>
      </c>
      <c r="D24" s="8">
        <v>0</v>
      </c>
      <c r="E24" s="8">
        <v>1</v>
      </c>
      <c r="F24" s="2"/>
      <c r="G24" s="2"/>
      <c r="H24" s="2">
        <f t="shared" si="0"/>
        <v>1</v>
      </c>
      <c r="I24" s="11" t="s">
        <v>108</v>
      </c>
    </row>
    <row r="25" spans="1:9" ht="67.5" x14ac:dyDescent="0.2">
      <c r="A25" s="13">
        <v>19</v>
      </c>
      <c r="B25" s="1" t="s">
        <v>97</v>
      </c>
      <c r="C25" s="2" t="s">
        <v>18</v>
      </c>
      <c r="D25" s="8">
        <v>0</v>
      </c>
      <c r="E25" s="8">
        <v>1</v>
      </c>
      <c r="F25" s="2"/>
      <c r="G25" s="2"/>
      <c r="H25" s="2">
        <f t="shared" si="0"/>
        <v>1</v>
      </c>
      <c r="I25" s="11" t="s">
        <v>109</v>
      </c>
    </row>
    <row r="26" spans="1:9" x14ac:dyDescent="0.2">
      <c r="A26" s="14">
        <v>20</v>
      </c>
      <c r="B26" s="1" t="s">
        <v>21</v>
      </c>
      <c r="C26" s="4" t="s">
        <v>18</v>
      </c>
      <c r="D26" s="8">
        <v>0</v>
      </c>
      <c r="E26" s="8">
        <v>1</v>
      </c>
      <c r="F26" s="4">
        <v>1</v>
      </c>
      <c r="G26" s="4"/>
      <c r="H26" s="2">
        <f t="shared" si="0"/>
        <v>0</v>
      </c>
      <c r="I26" s="17" t="s">
        <v>123</v>
      </c>
    </row>
    <row r="27" spans="1:9" ht="22.5" x14ac:dyDescent="0.2">
      <c r="A27" s="13">
        <v>21</v>
      </c>
      <c r="B27" s="1" t="s">
        <v>22</v>
      </c>
      <c r="C27" s="4" t="s">
        <v>18</v>
      </c>
      <c r="D27" s="8">
        <v>1</v>
      </c>
      <c r="E27" s="8">
        <v>2</v>
      </c>
      <c r="F27" s="2">
        <v>1</v>
      </c>
      <c r="G27" s="2">
        <v>1</v>
      </c>
      <c r="H27" s="2">
        <f t="shared" si="0"/>
        <v>0</v>
      </c>
      <c r="I27" s="17" t="s">
        <v>123</v>
      </c>
    </row>
    <row r="28" spans="1:9" ht="22.5" x14ac:dyDescent="0.2">
      <c r="A28" s="14">
        <v>22</v>
      </c>
      <c r="B28" s="1" t="s">
        <v>23</v>
      </c>
      <c r="C28" s="2" t="s">
        <v>18</v>
      </c>
      <c r="D28" s="8">
        <v>0</v>
      </c>
      <c r="E28" s="8">
        <v>1</v>
      </c>
      <c r="F28" s="2"/>
      <c r="G28" s="2">
        <v>1</v>
      </c>
      <c r="H28" s="2">
        <f t="shared" si="0"/>
        <v>0</v>
      </c>
      <c r="I28" s="17" t="s">
        <v>123</v>
      </c>
    </row>
    <row r="29" spans="1:9" ht="22.5" x14ac:dyDescent="0.2">
      <c r="A29" s="13">
        <v>23</v>
      </c>
      <c r="B29" s="1" t="s">
        <v>24</v>
      </c>
      <c r="C29" s="4" t="s">
        <v>18</v>
      </c>
      <c r="D29" s="8">
        <v>0</v>
      </c>
      <c r="E29" s="8">
        <v>1</v>
      </c>
      <c r="F29" s="4">
        <v>1</v>
      </c>
      <c r="G29" s="4"/>
      <c r="H29" s="2">
        <f t="shared" si="0"/>
        <v>0</v>
      </c>
      <c r="I29" s="17" t="s">
        <v>123</v>
      </c>
    </row>
    <row r="30" spans="1:9" ht="67.5" x14ac:dyDescent="0.2">
      <c r="A30" s="14">
        <v>24</v>
      </c>
      <c r="B30" s="1" t="s">
        <v>25</v>
      </c>
      <c r="C30" s="4" t="s">
        <v>18</v>
      </c>
      <c r="D30" s="8">
        <v>5</v>
      </c>
      <c r="E30" s="8">
        <v>8</v>
      </c>
      <c r="F30" s="2">
        <v>4</v>
      </c>
      <c r="G30" s="2">
        <v>3</v>
      </c>
      <c r="H30" s="2">
        <f t="shared" si="0"/>
        <v>1</v>
      </c>
      <c r="I30" s="12" t="s">
        <v>111</v>
      </c>
    </row>
    <row r="31" spans="1:9" ht="45" x14ac:dyDescent="0.2">
      <c r="A31" s="13">
        <v>25</v>
      </c>
      <c r="B31" s="1" t="s">
        <v>26</v>
      </c>
      <c r="C31" s="4" t="s">
        <v>18</v>
      </c>
      <c r="D31" s="8">
        <v>2</v>
      </c>
      <c r="E31" s="8">
        <v>8</v>
      </c>
      <c r="F31" s="2"/>
      <c r="G31" s="2">
        <v>4</v>
      </c>
      <c r="H31" s="2">
        <f t="shared" si="0"/>
        <v>4</v>
      </c>
      <c r="I31" s="11" t="s">
        <v>112</v>
      </c>
    </row>
    <row r="32" spans="1:9" x14ac:dyDescent="0.2">
      <c r="A32" s="14">
        <v>26</v>
      </c>
      <c r="B32" s="1" t="s">
        <v>27</v>
      </c>
      <c r="C32" s="4" t="s">
        <v>2</v>
      </c>
      <c r="D32" s="8">
        <v>0</v>
      </c>
      <c r="E32" s="8">
        <v>3</v>
      </c>
      <c r="F32" s="4">
        <v>3</v>
      </c>
      <c r="G32" s="4"/>
      <c r="H32" s="2">
        <f t="shared" si="0"/>
        <v>0</v>
      </c>
      <c r="I32" s="17" t="s">
        <v>123</v>
      </c>
    </row>
    <row r="33" spans="1:9" x14ac:dyDescent="0.2">
      <c r="A33" s="13">
        <v>27</v>
      </c>
      <c r="B33" s="1" t="s">
        <v>28</v>
      </c>
      <c r="C33" s="2" t="s">
        <v>2</v>
      </c>
      <c r="D33" s="8">
        <v>2</v>
      </c>
      <c r="E33" s="8">
        <v>6</v>
      </c>
      <c r="F33" s="2">
        <v>4</v>
      </c>
      <c r="G33" s="2">
        <v>2</v>
      </c>
      <c r="H33" s="2">
        <f t="shared" si="0"/>
        <v>0</v>
      </c>
      <c r="I33" s="17" t="s">
        <v>123</v>
      </c>
    </row>
    <row r="34" spans="1:9" x14ac:dyDescent="0.2">
      <c r="A34" s="14">
        <v>28</v>
      </c>
      <c r="B34" s="1" t="s">
        <v>29</v>
      </c>
      <c r="C34" s="2" t="s">
        <v>2</v>
      </c>
      <c r="D34" s="8">
        <v>3</v>
      </c>
      <c r="E34" s="8">
        <v>4</v>
      </c>
      <c r="F34" s="2">
        <v>2</v>
      </c>
      <c r="G34" s="2">
        <v>2</v>
      </c>
      <c r="H34" s="2">
        <f t="shared" si="0"/>
        <v>0</v>
      </c>
      <c r="I34" s="17" t="s">
        <v>123</v>
      </c>
    </row>
    <row r="35" spans="1:9" x14ac:dyDescent="0.2">
      <c r="A35" s="13">
        <v>29</v>
      </c>
      <c r="B35" s="1" t="s">
        <v>30</v>
      </c>
      <c r="C35" s="2" t="s">
        <v>2</v>
      </c>
      <c r="D35" s="8">
        <v>1</v>
      </c>
      <c r="E35" s="8">
        <v>3</v>
      </c>
      <c r="F35" s="2">
        <v>2</v>
      </c>
      <c r="G35" s="2">
        <v>1</v>
      </c>
      <c r="H35" s="2">
        <f t="shared" si="0"/>
        <v>0</v>
      </c>
      <c r="I35" s="17" t="s">
        <v>123</v>
      </c>
    </row>
    <row r="36" spans="1:9" x14ac:dyDescent="0.2">
      <c r="A36" s="14">
        <v>30</v>
      </c>
      <c r="B36" s="1" t="s">
        <v>31</v>
      </c>
      <c r="C36" s="4" t="s">
        <v>35</v>
      </c>
      <c r="D36" s="8">
        <v>2</v>
      </c>
      <c r="E36" s="8">
        <v>4</v>
      </c>
      <c r="F36" s="2">
        <v>2</v>
      </c>
      <c r="G36" s="2">
        <v>2</v>
      </c>
      <c r="H36" s="2">
        <f t="shared" si="0"/>
        <v>0</v>
      </c>
      <c r="I36" s="17" t="s">
        <v>123</v>
      </c>
    </row>
    <row r="37" spans="1:9" x14ac:dyDescent="0.2">
      <c r="A37" s="13">
        <v>31</v>
      </c>
      <c r="B37" s="1" t="s">
        <v>32</v>
      </c>
      <c r="C37" s="4" t="s">
        <v>35</v>
      </c>
      <c r="D37" s="8">
        <v>3</v>
      </c>
      <c r="E37" s="8">
        <v>3</v>
      </c>
      <c r="F37" s="2">
        <v>2</v>
      </c>
      <c r="G37" s="2">
        <v>1</v>
      </c>
      <c r="H37" s="2">
        <f t="shared" si="0"/>
        <v>0</v>
      </c>
      <c r="I37" s="17" t="s">
        <v>123</v>
      </c>
    </row>
    <row r="38" spans="1:9" x14ac:dyDescent="0.2">
      <c r="A38" s="14">
        <v>32</v>
      </c>
      <c r="B38" s="1" t="s">
        <v>33</v>
      </c>
      <c r="C38" s="4" t="s">
        <v>35</v>
      </c>
      <c r="D38" s="8">
        <v>1</v>
      </c>
      <c r="E38" s="8">
        <v>1</v>
      </c>
      <c r="F38" s="2"/>
      <c r="G38" s="2">
        <v>1</v>
      </c>
      <c r="H38" s="2">
        <f t="shared" si="0"/>
        <v>0</v>
      </c>
      <c r="I38" s="17" t="s">
        <v>123</v>
      </c>
    </row>
    <row r="39" spans="1:9" ht="22.5" x14ac:dyDescent="0.2">
      <c r="A39" s="13">
        <v>33</v>
      </c>
      <c r="B39" s="1" t="s">
        <v>34</v>
      </c>
      <c r="C39" s="4" t="s">
        <v>35</v>
      </c>
      <c r="D39" s="8">
        <v>0</v>
      </c>
      <c r="E39" s="8">
        <v>2</v>
      </c>
      <c r="F39" s="4">
        <v>2</v>
      </c>
      <c r="G39" s="4"/>
      <c r="H39" s="2">
        <f t="shared" si="0"/>
        <v>0</v>
      </c>
      <c r="I39" s="17" t="s">
        <v>123</v>
      </c>
    </row>
    <row r="40" spans="1:9" x14ac:dyDescent="0.2">
      <c r="A40" s="14">
        <v>34</v>
      </c>
      <c r="B40" s="1" t="s">
        <v>36</v>
      </c>
      <c r="C40" s="4" t="s">
        <v>35</v>
      </c>
      <c r="D40" s="8">
        <v>2</v>
      </c>
      <c r="E40" s="8">
        <v>4</v>
      </c>
      <c r="F40" s="2">
        <v>2</v>
      </c>
      <c r="G40" s="2">
        <v>2</v>
      </c>
      <c r="H40" s="2">
        <f t="shared" si="0"/>
        <v>0</v>
      </c>
      <c r="I40" s="17" t="s">
        <v>123</v>
      </c>
    </row>
    <row r="41" spans="1:9" x14ac:dyDescent="0.2">
      <c r="A41" s="13">
        <v>35</v>
      </c>
      <c r="B41" s="1" t="s">
        <v>37</v>
      </c>
      <c r="C41" s="4" t="s">
        <v>35</v>
      </c>
      <c r="D41" s="8">
        <v>2</v>
      </c>
      <c r="E41" s="8">
        <v>4</v>
      </c>
      <c r="F41" s="2">
        <v>2</v>
      </c>
      <c r="G41" s="2">
        <v>2</v>
      </c>
      <c r="H41" s="2">
        <f t="shared" si="0"/>
        <v>0</v>
      </c>
      <c r="I41" s="17" t="s">
        <v>123</v>
      </c>
    </row>
    <row r="42" spans="1:9" x14ac:dyDescent="0.2">
      <c r="A42" s="14">
        <v>36</v>
      </c>
      <c r="B42" s="1" t="s">
        <v>38</v>
      </c>
      <c r="C42" s="4" t="s">
        <v>35</v>
      </c>
      <c r="D42" s="8">
        <v>1</v>
      </c>
      <c r="E42" s="8">
        <v>3</v>
      </c>
      <c r="F42" s="2">
        <v>2</v>
      </c>
      <c r="G42" s="2">
        <v>1</v>
      </c>
      <c r="H42" s="2">
        <f t="shared" si="0"/>
        <v>0</v>
      </c>
      <c r="I42" s="17" t="s">
        <v>123</v>
      </c>
    </row>
    <row r="43" spans="1:9" x14ac:dyDescent="0.2">
      <c r="A43" s="13">
        <v>37</v>
      </c>
      <c r="B43" s="1" t="s">
        <v>39</v>
      </c>
      <c r="C43" s="4" t="s">
        <v>35</v>
      </c>
      <c r="D43" s="8">
        <v>1</v>
      </c>
      <c r="E43" s="8">
        <v>1</v>
      </c>
      <c r="F43" s="2"/>
      <c r="G43" s="2">
        <v>1</v>
      </c>
      <c r="H43" s="2">
        <f t="shared" si="0"/>
        <v>0</v>
      </c>
      <c r="I43" s="17" t="s">
        <v>123</v>
      </c>
    </row>
    <row r="44" spans="1:9" x14ac:dyDescent="0.2">
      <c r="A44" s="14">
        <v>38</v>
      </c>
      <c r="B44" s="1" t="s">
        <v>40</v>
      </c>
      <c r="C44" s="4" t="s">
        <v>35</v>
      </c>
      <c r="D44" s="8">
        <v>2</v>
      </c>
      <c r="E44" s="8">
        <v>2</v>
      </c>
      <c r="F44" s="2">
        <v>1</v>
      </c>
      <c r="G44" s="2">
        <v>1</v>
      </c>
      <c r="H44" s="2">
        <f t="shared" si="0"/>
        <v>0</v>
      </c>
      <c r="I44" s="17" t="s">
        <v>123</v>
      </c>
    </row>
    <row r="45" spans="1:9" x14ac:dyDescent="0.2">
      <c r="A45" s="13">
        <v>39</v>
      </c>
      <c r="B45" s="1" t="s">
        <v>41</v>
      </c>
      <c r="C45" s="4" t="s">
        <v>35</v>
      </c>
      <c r="D45" s="8">
        <v>0</v>
      </c>
      <c r="E45" s="8">
        <v>1</v>
      </c>
      <c r="F45" s="4">
        <v>1</v>
      </c>
      <c r="G45" s="4"/>
      <c r="H45" s="2">
        <f t="shared" si="0"/>
        <v>0</v>
      </c>
      <c r="I45" s="17" t="s">
        <v>123</v>
      </c>
    </row>
    <row r="46" spans="1:9" x14ac:dyDescent="0.2">
      <c r="A46" s="14">
        <v>40</v>
      </c>
      <c r="B46" s="1" t="s">
        <v>42</v>
      </c>
      <c r="C46" s="4" t="s">
        <v>35</v>
      </c>
      <c r="D46" s="8">
        <v>0</v>
      </c>
      <c r="E46" s="8">
        <v>2</v>
      </c>
      <c r="F46" s="4">
        <v>1</v>
      </c>
      <c r="G46" s="4">
        <v>1</v>
      </c>
      <c r="H46" s="2">
        <f t="shared" si="0"/>
        <v>0</v>
      </c>
      <c r="I46" s="17" t="s">
        <v>123</v>
      </c>
    </row>
    <row r="47" spans="1:9" x14ac:dyDescent="0.2">
      <c r="A47" s="13">
        <v>41</v>
      </c>
      <c r="B47" s="1" t="s">
        <v>43</v>
      </c>
      <c r="C47" s="4" t="s">
        <v>35</v>
      </c>
      <c r="D47" s="8">
        <v>0</v>
      </c>
      <c r="E47" s="8">
        <v>1</v>
      </c>
      <c r="F47" s="4">
        <v>1</v>
      </c>
      <c r="G47" s="4"/>
      <c r="H47" s="2">
        <f t="shared" si="0"/>
        <v>0</v>
      </c>
      <c r="I47" s="17" t="s">
        <v>123</v>
      </c>
    </row>
    <row r="48" spans="1:9" x14ac:dyDescent="0.2">
      <c r="A48" s="14">
        <v>42</v>
      </c>
      <c r="B48" s="1" t="s">
        <v>44</v>
      </c>
      <c r="C48" s="4" t="s">
        <v>35</v>
      </c>
      <c r="D48" s="8">
        <v>0</v>
      </c>
      <c r="E48" s="8">
        <v>2</v>
      </c>
      <c r="F48" s="2">
        <v>1</v>
      </c>
      <c r="G48" s="2">
        <v>1</v>
      </c>
      <c r="H48" s="2">
        <f t="shared" si="0"/>
        <v>0</v>
      </c>
      <c r="I48" s="17" t="s">
        <v>123</v>
      </c>
    </row>
    <row r="49" spans="1:9" x14ac:dyDescent="0.2">
      <c r="A49" s="13">
        <v>43</v>
      </c>
      <c r="B49" s="1" t="s">
        <v>45</v>
      </c>
      <c r="C49" s="4" t="s">
        <v>35</v>
      </c>
      <c r="D49" s="8">
        <v>0</v>
      </c>
      <c r="E49" s="8">
        <v>1</v>
      </c>
      <c r="F49" s="4">
        <v>1</v>
      </c>
      <c r="G49" s="4"/>
      <c r="H49" s="2">
        <f t="shared" si="0"/>
        <v>0</v>
      </c>
      <c r="I49" s="17" t="s">
        <v>123</v>
      </c>
    </row>
    <row r="50" spans="1:9" ht="56.25" x14ac:dyDescent="0.2">
      <c r="A50" s="14">
        <v>44</v>
      </c>
      <c r="B50" s="1" t="s">
        <v>96</v>
      </c>
      <c r="C50" s="4" t="s">
        <v>35</v>
      </c>
      <c r="D50" s="8">
        <v>2</v>
      </c>
      <c r="E50" s="8">
        <v>2</v>
      </c>
      <c r="F50" s="2"/>
      <c r="G50" s="2"/>
      <c r="H50" s="2">
        <f t="shared" si="0"/>
        <v>2</v>
      </c>
      <c r="I50" s="11" t="s">
        <v>120</v>
      </c>
    </row>
    <row r="51" spans="1:9" x14ac:dyDescent="0.2">
      <c r="A51" s="13">
        <v>45</v>
      </c>
      <c r="B51" s="1" t="s">
        <v>46</v>
      </c>
      <c r="C51" s="4" t="s">
        <v>35</v>
      </c>
      <c r="D51" s="8">
        <v>0</v>
      </c>
      <c r="E51" s="8">
        <v>2</v>
      </c>
      <c r="F51" s="4">
        <v>1</v>
      </c>
      <c r="G51" s="4">
        <v>1</v>
      </c>
      <c r="H51" s="2">
        <f t="shared" si="0"/>
        <v>0</v>
      </c>
      <c r="I51" s="17" t="s">
        <v>123</v>
      </c>
    </row>
    <row r="52" spans="1:9" x14ac:dyDescent="0.2">
      <c r="A52" s="14">
        <v>46</v>
      </c>
      <c r="B52" s="1" t="s">
        <v>47</v>
      </c>
      <c r="C52" s="4" t="s">
        <v>35</v>
      </c>
      <c r="D52" s="8">
        <v>0</v>
      </c>
      <c r="E52" s="8">
        <v>2</v>
      </c>
      <c r="F52" s="2">
        <v>1</v>
      </c>
      <c r="G52" s="2">
        <v>1</v>
      </c>
      <c r="H52" s="2">
        <f t="shared" si="0"/>
        <v>0</v>
      </c>
      <c r="I52" s="17" t="s">
        <v>123</v>
      </c>
    </row>
    <row r="53" spans="1:9" x14ac:dyDescent="0.2">
      <c r="A53" s="13">
        <v>47</v>
      </c>
      <c r="B53" s="1" t="s">
        <v>48</v>
      </c>
      <c r="C53" s="4" t="s">
        <v>35</v>
      </c>
      <c r="D53" s="8">
        <v>5</v>
      </c>
      <c r="E53" s="8">
        <v>8</v>
      </c>
      <c r="F53" s="2">
        <v>4</v>
      </c>
      <c r="G53" s="2">
        <v>3</v>
      </c>
      <c r="H53" s="2">
        <f t="shared" si="0"/>
        <v>1</v>
      </c>
      <c r="I53" s="17" t="s">
        <v>123</v>
      </c>
    </row>
    <row r="54" spans="1:9" x14ac:dyDescent="0.2">
      <c r="A54" s="14">
        <v>48</v>
      </c>
      <c r="B54" s="1" t="s">
        <v>49</v>
      </c>
      <c r="C54" s="4" t="s">
        <v>35</v>
      </c>
      <c r="D54" s="8">
        <v>0</v>
      </c>
      <c r="E54" s="8">
        <v>2</v>
      </c>
      <c r="F54" s="2">
        <v>1</v>
      </c>
      <c r="G54" s="2">
        <v>1</v>
      </c>
      <c r="H54" s="2">
        <f t="shared" si="0"/>
        <v>0</v>
      </c>
      <c r="I54" s="17" t="s">
        <v>123</v>
      </c>
    </row>
    <row r="55" spans="1:9" ht="56.25" x14ac:dyDescent="0.2">
      <c r="A55" s="13">
        <v>49</v>
      </c>
      <c r="B55" s="1" t="s">
        <v>50</v>
      </c>
      <c r="C55" s="4" t="s">
        <v>35</v>
      </c>
      <c r="D55" s="8">
        <v>3</v>
      </c>
      <c r="E55" s="8">
        <v>6</v>
      </c>
      <c r="F55" s="5"/>
      <c r="G55" s="2">
        <v>3</v>
      </c>
      <c r="H55" s="2">
        <f t="shared" si="0"/>
        <v>3</v>
      </c>
      <c r="I55" s="11" t="s">
        <v>113</v>
      </c>
    </row>
    <row r="56" spans="1:9" ht="22.5" x14ac:dyDescent="0.2">
      <c r="A56" s="14">
        <v>50</v>
      </c>
      <c r="B56" s="1" t="s">
        <v>51</v>
      </c>
      <c r="C56" s="4" t="s">
        <v>35</v>
      </c>
      <c r="D56" s="8">
        <v>2</v>
      </c>
      <c r="E56" s="8">
        <v>3</v>
      </c>
      <c r="F56" s="2">
        <v>1</v>
      </c>
      <c r="G56" s="2">
        <v>2</v>
      </c>
      <c r="H56" s="2">
        <f t="shared" si="0"/>
        <v>0</v>
      </c>
      <c r="I56" s="17" t="s">
        <v>123</v>
      </c>
    </row>
    <row r="57" spans="1:9" ht="22.5" x14ac:dyDescent="0.2">
      <c r="A57" s="13">
        <v>51</v>
      </c>
      <c r="B57" s="1" t="s">
        <v>52</v>
      </c>
      <c r="C57" s="4" t="s">
        <v>35</v>
      </c>
      <c r="D57" s="8">
        <v>0</v>
      </c>
      <c r="E57" s="8">
        <v>1</v>
      </c>
      <c r="F57" s="4">
        <v>1</v>
      </c>
      <c r="G57" s="4"/>
      <c r="H57" s="2">
        <f t="shared" si="0"/>
        <v>0</v>
      </c>
      <c r="I57" s="17" t="s">
        <v>123</v>
      </c>
    </row>
    <row r="58" spans="1:9" ht="22.5" x14ac:dyDescent="0.2">
      <c r="A58" s="14">
        <v>52</v>
      </c>
      <c r="B58" s="1" t="s">
        <v>53</v>
      </c>
      <c r="C58" s="4" t="s">
        <v>35</v>
      </c>
      <c r="D58" s="8">
        <v>0</v>
      </c>
      <c r="E58" s="8">
        <v>1</v>
      </c>
      <c r="F58" s="4">
        <v>1</v>
      </c>
      <c r="G58" s="4"/>
      <c r="H58" s="2">
        <f t="shared" si="0"/>
        <v>0</v>
      </c>
      <c r="I58" s="17" t="s">
        <v>123</v>
      </c>
    </row>
    <row r="59" spans="1:9" x14ac:dyDescent="0.2">
      <c r="A59" s="13">
        <v>53</v>
      </c>
      <c r="B59" s="1" t="s">
        <v>54</v>
      </c>
      <c r="C59" s="4" t="s">
        <v>35</v>
      </c>
      <c r="D59" s="8">
        <v>6</v>
      </c>
      <c r="E59" s="8">
        <v>6</v>
      </c>
      <c r="F59" s="4">
        <v>2</v>
      </c>
      <c r="G59" s="4">
        <v>4</v>
      </c>
      <c r="H59" s="2">
        <f t="shared" si="0"/>
        <v>0</v>
      </c>
      <c r="I59" s="17" t="s">
        <v>123</v>
      </c>
    </row>
    <row r="60" spans="1:9" x14ac:dyDescent="0.2">
      <c r="A60" s="14">
        <v>54</v>
      </c>
      <c r="B60" s="1" t="s">
        <v>55</v>
      </c>
      <c r="C60" s="4" t="s">
        <v>35</v>
      </c>
      <c r="D60" s="8">
        <v>0</v>
      </c>
      <c r="E60" s="8">
        <v>1</v>
      </c>
      <c r="F60" s="4">
        <v>1</v>
      </c>
      <c r="G60" s="4"/>
      <c r="H60" s="2">
        <f t="shared" si="0"/>
        <v>0</v>
      </c>
      <c r="I60" s="17" t="s">
        <v>123</v>
      </c>
    </row>
    <row r="61" spans="1:9" x14ac:dyDescent="0.2">
      <c r="A61" s="13">
        <v>55</v>
      </c>
      <c r="B61" s="1" t="s">
        <v>56</v>
      </c>
      <c r="C61" s="4" t="s">
        <v>35</v>
      </c>
      <c r="D61" s="8">
        <v>1</v>
      </c>
      <c r="E61" s="8">
        <v>4</v>
      </c>
      <c r="F61" s="2">
        <v>2</v>
      </c>
      <c r="G61" s="2">
        <v>2</v>
      </c>
      <c r="H61" s="2">
        <f t="shared" si="0"/>
        <v>0</v>
      </c>
      <c r="I61" s="17" t="s">
        <v>123</v>
      </c>
    </row>
    <row r="62" spans="1:9" x14ac:dyDescent="0.2">
      <c r="A62" s="14">
        <v>56</v>
      </c>
      <c r="B62" s="1" t="s">
        <v>57</v>
      </c>
      <c r="C62" s="4" t="s">
        <v>35</v>
      </c>
      <c r="D62" s="8">
        <v>3</v>
      </c>
      <c r="E62" s="8">
        <v>5</v>
      </c>
      <c r="F62" s="4">
        <v>2</v>
      </c>
      <c r="G62" s="4">
        <v>3</v>
      </c>
      <c r="H62" s="2">
        <f t="shared" si="0"/>
        <v>0</v>
      </c>
      <c r="I62" s="17" t="s">
        <v>123</v>
      </c>
    </row>
    <row r="63" spans="1:9" x14ac:dyDescent="0.2">
      <c r="A63" s="13">
        <v>57</v>
      </c>
      <c r="B63" s="1" t="s">
        <v>58</v>
      </c>
      <c r="C63" s="4" t="s">
        <v>35</v>
      </c>
      <c r="D63" s="8">
        <v>0</v>
      </c>
      <c r="E63" s="8">
        <v>2</v>
      </c>
      <c r="F63" s="4">
        <v>2</v>
      </c>
      <c r="G63" s="4"/>
      <c r="H63" s="2">
        <f t="shared" si="0"/>
        <v>0</v>
      </c>
      <c r="I63" s="17" t="s">
        <v>123</v>
      </c>
    </row>
    <row r="64" spans="1:9" ht="33.75" x14ac:dyDescent="0.2">
      <c r="A64" s="14">
        <v>58</v>
      </c>
      <c r="B64" s="1" t="s">
        <v>59</v>
      </c>
      <c r="C64" s="4" t="s">
        <v>35</v>
      </c>
      <c r="D64" s="8">
        <v>0</v>
      </c>
      <c r="E64" s="8">
        <v>2</v>
      </c>
      <c r="F64" s="2"/>
      <c r="G64" s="2">
        <v>1</v>
      </c>
      <c r="H64" s="2">
        <f t="shared" si="0"/>
        <v>1</v>
      </c>
      <c r="I64" s="11" t="s">
        <v>114</v>
      </c>
    </row>
    <row r="65" spans="1:9" x14ac:dyDescent="0.2">
      <c r="A65" s="13">
        <v>59</v>
      </c>
      <c r="B65" s="1" t="s">
        <v>60</v>
      </c>
      <c r="C65" s="4" t="s">
        <v>35</v>
      </c>
      <c r="D65" s="8">
        <v>0</v>
      </c>
      <c r="E65" s="8">
        <v>1</v>
      </c>
      <c r="F65" s="4">
        <v>1</v>
      </c>
      <c r="G65" s="4"/>
      <c r="H65" s="2">
        <f t="shared" si="0"/>
        <v>0</v>
      </c>
      <c r="I65" s="17" t="s">
        <v>123</v>
      </c>
    </row>
    <row r="66" spans="1:9" x14ac:dyDescent="0.2">
      <c r="A66" s="14">
        <v>60</v>
      </c>
      <c r="B66" s="1" t="s">
        <v>61</v>
      </c>
      <c r="C66" s="4" t="s">
        <v>35</v>
      </c>
      <c r="D66" s="8">
        <v>0</v>
      </c>
      <c r="E66" s="8">
        <v>1</v>
      </c>
      <c r="F66" s="4">
        <v>1</v>
      </c>
      <c r="G66" s="4"/>
      <c r="H66" s="2">
        <f t="shared" si="0"/>
        <v>0</v>
      </c>
      <c r="I66" s="17" t="s">
        <v>123</v>
      </c>
    </row>
    <row r="67" spans="1:9" x14ac:dyDescent="0.2">
      <c r="A67" s="13">
        <v>61</v>
      </c>
      <c r="B67" s="1" t="s">
        <v>62</v>
      </c>
      <c r="C67" s="4" t="s">
        <v>35</v>
      </c>
      <c r="D67" s="8">
        <v>0</v>
      </c>
      <c r="E67" s="8">
        <v>1</v>
      </c>
      <c r="F67" s="4">
        <v>1</v>
      </c>
      <c r="G67" s="4"/>
      <c r="H67" s="2">
        <f t="shared" si="0"/>
        <v>0</v>
      </c>
      <c r="I67" s="17" t="s">
        <v>123</v>
      </c>
    </row>
    <row r="68" spans="1:9" ht="22.5" x14ac:dyDescent="0.2">
      <c r="A68" s="14">
        <v>62</v>
      </c>
      <c r="B68" s="1" t="s">
        <v>63</v>
      </c>
      <c r="C68" s="4" t="s">
        <v>35</v>
      </c>
      <c r="D68" s="8">
        <v>1</v>
      </c>
      <c r="E68" s="8">
        <v>3</v>
      </c>
      <c r="F68" s="2">
        <v>2</v>
      </c>
      <c r="G68" s="2">
        <v>1</v>
      </c>
      <c r="H68" s="2">
        <f t="shared" si="0"/>
        <v>0</v>
      </c>
      <c r="I68" s="17" t="s">
        <v>123</v>
      </c>
    </row>
    <row r="69" spans="1:9" ht="33.75" x14ac:dyDescent="0.2">
      <c r="A69" s="13">
        <v>63</v>
      </c>
      <c r="B69" s="1" t="s">
        <v>64</v>
      </c>
      <c r="C69" s="4" t="s">
        <v>35</v>
      </c>
      <c r="D69" s="8">
        <v>4</v>
      </c>
      <c r="E69" s="8">
        <v>5</v>
      </c>
      <c r="F69" s="2">
        <v>2</v>
      </c>
      <c r="G69" s="2">
        <v>3</v>
      </c>
      <c r="H69" s="2">
        <f t="shared" si="0"/>
        <v>0</v>
      </c>
      <c r="I69" s="17" t="s">
        <v>123</v>
      </c>
    </row>
    <row r="70" spans="1:9" x14ac:dyDescent="0.2">
      <c r="A70" s="14">
        <v>64</v>
      </c>
      <c r="B70" s="1" t="s">
        <v>65</v>
      </c>
      <c r="C70" s="4" t="s">
        <v>35</v>
      </c>
      <c r="D70" s="8">
        <v>1</v>
      </c>
      <c r="E70" s="8">
        <v>3</v>
      </c>
      <c r="F70" s="2">
        <v>2</v>
      </c>
      <c r="G70" s="2">
        <v>1</v>
      </c>
      <c r="H70" s="2">
        <f t="shared" si="0"/>
        <v>0</v>
      </c>
      <c r="I70" s="17" t="s">
        <v>123</v>
      </c>
    </row>
    <row r="71" spans="1:9" x14ac:dyDescent="0.2">
      <c r="A71" s="13">
        <v>65</v>
      </c>
      <c r="B71" s="1" t="s">
        <v>66</v>
      </c>
      <c r="C71" s="4" t="s">
        <v>35</v>
      </c>
      <c r="D71" s="8">
        <v>0</v>
      </c>
      <c r="E71" s="8">
        <v>1</v>
      </c>
      <c r="F71" s="4">
        <v>1</v>
      </c>
      <c r="G71" s="4"/>
      <c r="H71" s="2">
        <f t="shared" si="0"/>
        <v>0</v>
      </c>
      <c r="I71" s="17" t="s">
        <v>123</v>
      </c>
    </row>
    <row r="72" spans="1:9" x14ac:dyDescent="0.2">
      <c r="A72" s="14">
        <v>66</v>
      </c>
      <c r="B72" s="1" t="s">
        <v>67</v>
      </c>
      <c r="C72" s="4" t="s">
        <v>35</v>
      </c>
      <c r="D72" s="8">
        <v>1</v>
      </c>
      <c r="E72" s="8">
        <v>1</v>
      </c>
      <c r="F72" s="2"/>
      <c r="G72" s="2">
        <v>1</v>
      </c>
      <c r="H72" s="2">
        <f t="shared" ref="H72:H103" si="1">E72-F72-G72</f>
        <v>0</v>
      </c>
      <c r="I72" s="17" t="s">
        <v>123</v>
      </c>
    </row>
    <row r="73" spans="1:9" x14ac:dyDescent="0.2">
      <c r="A73" s="13">
        <v>67</v>
      </c>
      <c r="B73" s="1" t="s">
        <v>68</v>
      </c>
      <c r="C73" s="4" t="s">
        <v>35</v>
      </c>
      <c r="D73" s="8">
        <v>0</v>
      </c>
      <c r="E73" s="8">
        <v>1</v>
      </c>
      <c r="F73" s="4">
        <v>1</v>
      </c>
      <c r="G73" s="4"/>
      <c r="H73" s="2">
        <f t="shared" si="1"/>
        <v>0</v>
      </c>
      <c r="I73" s="17" t="s">
        <v>123</v>
      </c>
    </row>
    <row r="74" spans="1:9" x14ac:dyDescent="0.2">
      <c r="A74" s="14">
        <v>68</v>
      </c>
      <c r="B74" s="1" t="s">
        <v>69</v>
      </c>
      <c r="C74" s="4" t="s">
        <v>35</v>
      </c>
      <c r="D74" s="8">
        <v>0</v>
      </c>
      <c r="E74" s="8">
        <v>1</v>
      </c>
      <c r="F74" s="2"/>
      <c r="G74" s="2">
        <v>1</v>
      </c>
      <c r="H74" s="2">
        <f t="shared" si="1"/>
        <v>0</v>
      </c>
      <c r="I74" s="17" t="s">
        <v>123</v>
      </c>
    </row>
    <row r="75" spans="1:9" x14ac:dyDescent="0.2">
      <c r="A75" s="13">
        <v>69</v>
      </c>
      <c r="B75" s="1" t="s">
        <v>70</v>
      </c>
      <c r="C75" s="4" t="s">
        <v>35</v>
      </c>
      <c r="D75" s="8">
        <v>5</v>
      </c>
      <c r="E75" s="8">
        <v>8</v>
      </c>
      <c r="F75" s="4">
        <v>4</v>
      </c>
      <c r="G75" s="4">
        <v>4</v>
      </c>
      <c r="H75" s="2">
        <f t="shared" si="1"/>
        <v>0</v>
      </c>
      <c r="I75" s="17" t="s">
        <v>123</v>
      </c>
    </row>
    <row r="76" spans="1:9" ht="22.5" x14ac:dyDescent="0.2">
      <c r="A76" s="14">
        <v>70</v>
      </c>
      <c r="B76" s="1" t="s">
        <v>71</v>
      </c>
      <c r="C76" s="4" t="s">
        <v>35</v>
      </c>
      <c r="D76" s="8">
        <v>0</v>
      </c>
      <c r="E76" s="8">
        <v>1</v>
      </c>
      <c r="F76" s="4">
        <v>1</v>
      </c>
      <c r="G76" s="4"/>
      <c r="H76" s="2">
        <f t="shared" si="1"/>
        <v>0</v>
      </c>
      <c r="I76" s="17" t="s">
        <v>123</v>
      </c>
    </row>
    <row r="77" spans="1:9" x14ac:dyDescent="0.2">
      <c r="A77" s="13">
        <v>71</v>
      </c>
      <c r="B77" s="1" t="s">
        <v>72</v>
      </c>
      <c r="C77" s="4" t="s">
        <v>35</v>
      </c>
      <c r="D77" s="8">
        <v>3</v>
      </c>
      <c r="E77" s="8">
        <v>4</v>
      </c>
      <c r="F77" s="4">
        <v>2</v>
      </c>
      <c r="G77" s="4">
        <v>2</v>
      </c>
      <c r="H77" s="2">
        <f t="shared" si="1"/>
        <v>0</v>
      </c>
      <c r="I77" s="17" t="s">
        <v>123</v>
      </c>
    </row>
    <row r="78" spans="1:9" x14ac:dyDescent="0.2">
      <c r="A78" s="14">
        <v>72</v>
      </c>
      <c r="B78" s="1" t="s">
        <v>122</v>
      </c>
      <c r="C78" s="4" t="s">
        <v>35</v>
      </c>
      <c r="D78" s="8">
        <v>1</v>
      </c>
      <c r="E78" s="8">
        <v>3</v>
      </c>
      <c r="F78" s="2"/>
      <c r="G78" s="2">
        <v>3</v>
      </c>
      <c r="H78" s="2">
        <f t="shared" si="1"/>
        <v>0</v>
      </c>
      <c r="I78" s="17" t="s">
        <v>123</v>
      </c>
    </row>
    <row r="79" spans="1:9" x14ac:dyDescent="0.2">
      <c r="A79" s="13">
        <v>73</v>
      </c>
      <c r="B79" s="1" t="s">
        <v>73</v>
      </c>
      <c r="C79" s="4" t="s">
        <v>2</v>
      </c>
      <c r="D79" s="8">
        <v>4</v>
      </c>
      <c r="E79" s="8">
        <v>7</v>
      </c>
      <c r="F79" s="4">
        <v>4</v>
      </c>
      <c r="G79" s="4">
        <v>3</v>
      </c>
      <c r="H79" s="2">
        <f t="shared" si="1"/>
        <v>0</v>
      </c>
      <c r="I79" s="17" t="s">
        <v>123</v>
      </c>
    </row>
    <row r="80" spans="1:9" x14ac:dyDescent="0.2">
      <c r="A80" s="14">
        <v>74</v>
      </c>
      <c r="B80" s="1" t="s">
        <v>74</v>
      </c>
      <c r="C80" s="4" t="s">
        <v>35</v>
      </c>
      <c r="D80" s="8">
        <v>1</v>
      </c>
      <c r="E80" s="8">
        <v>4</v>
      </c>
      <c r="F80" s="4">
        <v>2</v>
      </c>
      <c r="G80" s="4">
        <v>2</v>
      </c>
      <c r="H80" s="2">
        <f t="shared" si="1"/>
        <v>0</v>
      </c>
      <c r="I80" s="17" t="s">
        <v>123</v>
      </c>
    </row>
    <row r="81" spans="1:9" x14ac:dyDescent="0.2">
      <c r="A81" s="13">
        <v>75</v>
      </c>
      <c r="B81" s="1" t="s">
        <v>75</v>
      </c>
      <c r="C81" s="2" t="s">
        <v>18</v>
      </c>
      <c r="D81" s="8">
        <v>0</v>
      </c>
      <c r="E81" s="8">
        <v>1</v>
      </c>
      <c r="F81" s="2"/>
      <c r="G81" s="2">
        <v>1</v>
      </c>
      <c r="H81" s="2">
        <f t="shared" si="1"/>
        <v>0</v>
      </c>
      <c r="I81" s="17" t="s">
        <v>123</v>
      </c>
    </row>
    <row r="82" spans="1:9" x14ac:dyDescent="0.2">
      <c r="A82" s="14">
        <v>76</v>
      </c>
      <c r="B82" s="1" t="s">
        <v>76</v>
      </c>
      <c r="C82" s="4" t="s">
        <v>2</v>
      </c>
      <c r="D82" s="8">
        <v>0</v>
      </c>
      <c r="E82" s="8">
        <v>2</v>
      </c>
      <c r="F82" s="4">
        <v>2</v>
      </c>
      <c r="G82" s="4"/>
      <c r="H82" s="2">
        <f t="shared" si="1"/>
        <v>0</v>
      </c>
      <c r="I82" s="17" t="s">
        <v>123</v>
      </c>
    </row>
    <row r="83" spans="1:9" x14ac:dyDescent="0.2">
      <c r="A83" s="13">
        <v>77</v>
      </c>
      <c r="B83" s="1" t="s">
        <v>77</v>
      </c>
      <c r="C83" s="2" t="s">
        <v>2</v>
      </c>
      <c r="D83" s="8">
        <v>0</v>
      </c>
      <c r="E83" s="8">
        <v>1</v>
      </c>
      <c r="F83" s="2"/>
      <c r="G83" s="2">
        <v>1</v>
      </c>
      <c r="H83" s="2">
        <f t="shared" si="1"/>
        <v>0</v>
      </c>
      <c r="I83" s="17" t="s">
        <v>123</v>
      </c>
    </row>
    <row r="84" spans="1:9" x14ac:dyDescent="0.2">
      <c r="A84" s="14">
        <v>78</v>
      </c>
      <c r="B84" s="1" t="s">
        <v>78</v>
      </c>
      <c r="C84" s="4" t="s">
        <v>2</v>
      </c>
      <c r="D84" s="8">
        <v>0</v>
      </c>
      <c r="E84" s="8">
        <v>3</v>
      </c>
      <c r="F84" s="4">
        <v>3</v>
      </c>
      <c r="G84" s="4"/>
      <c r="H84" s="2">
        <f t="shared" si="1"/>
        <v>0</v>
      </c>
      <c r="I84" s="17" t="s">
        <v>123</v>
      </c>
    </row>
    <row r="85" spans="1:9" x14ac:dyDescent="0.2">
      <c r="A85" s="13">
        <v>79</v>
      </c>
      <c r="B85" s="1" t="s">
        <v>79</v>
      </c>
      <c r="C85" s="4" t="s">
        <v>2</v>
      </c>
      <c r="D85" s="8">
        <v>4</v>
      </c>
      <c r="E85" s="8">
        <v>9</v>
      </c>
      <c r="F85" s="4">
        <v>5</v>
      </c>
      <c r="G85" s="4">
        <v>4</v>
      </c>
      <c r="H85" s="2">
        <f t="shared" si="1"/>
        <v>0</v>
      </c>
      <c r="I85" s="17" t="s">
        <v>123</v>
      </c>
    </row>
    <row r="86" spans="1:9" x14ac:dyDescent="0.2">
      <c r="A86" s="14">
        <v>80</v>
      </c>
      <c r="B86" s="1" t="s">
        <v>80</v>
      </c>
      <c r="C86" s="2" t="s">
        <v>2</v>
      </c>
      <c r="D86" s="8">
        <v>1</v>
      </c>
      <c r="E86" s="8">
        <v>5</v>
      </c>
      <c r="F86" s="2">
        <v>3</v>
      </c>
      <c r="G86" s="2">
        <v>2</v>
      </c>
      <c r="H86" s="2">
        <f t="shared" si="1"/>
        <v>0</v>
      </c>
      <c r="I86" s="17" t="s">
        <v>123</v>
      </c>
    </row>
    <row r="87" spans="1:9" x14ac:dyDescent="0.2">
      <c r="A87" s="13">
        <v>81</v>
      </c>
      <c r="B87" s="1" t="s">
        <v>81</v>
      </c>
      <c r="C87" s="2" t="s">
        <v>2</v>
      </c>
      <c r="D87" s="8">
        <v>0</v>
      </c>
      <c r="E87" s="8">
        <v>1</v>
      </c>
      <c r="F87" s="2"/>
      <c r="G87" s="2">
        <v>1</v>
      </c>
      <c r="H87" s="2">
        <f t="shared" si="1"/>
        <v>0</v>
      </c>
      <c r="I87" s="17" t="s">
        <v>123</v>
      </c>
    </row>
    <row r="88" spans="1:9" ht="123.75" x14ac:dyDescent="0.2">
      <c r="A88" s="14">
        <v>82</v>
      </c>
      <c r="B88" s="1" t="s">
        <v>82</v>
      </c>
      <c r="C88" s="2" t="s">
        <v>2</v>
      </c>
      <c r="D88" s="8">
        <v>0</v>
      </c>
      <c r="E88" s="8">
        <v>2</v>
      </c>
      <c r="F88" s="2"/>
      <c r="G88" s="2">
        <v>1</v>
      </c>
      <c r="H88" s="2">
        <f t="shared" si="1"/>
        <v>1</v>
      </c>
      <c r="I88" s="12" t="s">
        <v>115</v>
      </c>
    </row>
    <row r="89" spans="1:9" ht="67.5" x14ac:dyDescent="0.2">
      <c r="A89" s="13">
        <v>83</v>
      </c>
      <c r="B89" s="1" t="s">
        <v>83</v>
      </c>
      <c r="C89" s="4" t="s">
        <v>2</v>
      </c>
      <c r="D89" s="8">
        <v>2</v>
      </c>
      <c r="E89" s="8">
        <v>7</v>
      </c>
      <c r="F89" s="4">
        <v>4</v>
      </c>
      <c r="G89" s="4">
        <v>2</v>
      </c>
      <c r="H89" s="2">
        <f t="shared" si="1"/>
        <v>1</v>
      </c>
      <c r="I89" s="12" t="s">
        <v>116</v>
      </c>
    </row>
    <row r="90" spans="1:9" x14ac:dyDescent="0.2">
      <c r="A90" s="14">
        <v>84</v>
      </c>
      <c r="B90" s="1" t="s">
        <v>99</v>
      </c>
      <c r="C90" s="2" t="s">
        <v>2</v>
      </c>
      <c r="D90" s="8">
        <v>1</v>
      </c>
      <c r="E90" s="8">
        <v>2</v>
      </c>
      <c r="F90" s="2"/>
      <c r="G90" s="2">
        <v>2</v>
      </c>
      <c r="H90" s="2">
        <f t="shared" si="1"/>
        <v>0</v>
      </c>
      <c r="I90" s="17" t="s">
        <v>123</v>
      </c>
    </row>
    <row r="91" spans="1:9" x14ac:dyDescent="0.2">
      <c r="A91" s="13">
        <v>85</v>
      </c>
      <c r="B91" s="1" t="s">
        <v>86</v>
      </c>
      <c r="C91" s="2" t="s">
        <v>2</v>
      </c>
      <c r="D91" s="8">
        <v>2</v>
      </c>
      <c r="E91" s="8">
        <v>2</v>
      </c>
      <c r="F91" s="2"/>
      <c r="G91" s="2">
        <v>2</v>
      </c>
      <c r="H91" s="2">
        <f t="shared" si="1"/>
        <v>0</v>
      </c>
      <c r="I91" s="17" t="s">
        <v>123</v>
      </c>
    </row>
    <row r="92" spans="1:9" ht="78.75" x14ac:dyDescent="0.2">
      <c r="A92" s="14">
        <v>86</v>
      </c>
      <c r="B92" s="1" t="s">
        <v>85</v>
      </c>
      <c r="C92" s="4" t="s">
        <v>2</v>
      </c>
      <c r="D92" s="8">
        <v>0</v>
      </c>
      <c r="E92" s="8">
        <v>6</v>
      </c>
      <c r="F92" s="4">
        <v>3</v>
      </c>
      <c r="G92" s="4"/>
      <c r="H92" s="2">
        <f t="shared" si="1"/>
        <v>3</v>
      </c>
      <c r="I92" s="12" t="s">
        <v>117</v>
      </c>
    </row>
    <row r="93" spans="1:9" ht="22.5" x14ac:dyDescent="0.2">
      <c r="A93" s="13">
        <v>87</v>
      </c>
      <c r="B93" s="1" t="s">
        <v>84</v>
      </c>
      <c r="C93" s="4" t="s">
        <v>2</v>
      </c>
      <c r="D93" s="8">
        <v>0</v>
      </c>
      <c r="E93" s="8">
        <v>15</v>
      </c>
      <c r="F93" s="4">
        <v>9</v>
      </c>
      <c r="G93" s="4">
        <v>6</v>
      </c>
      <c r="H93" s="2">
        <f t="shared" si="1"/>
        <v>0</v>
      </c>
      <c r="I93" s="17" t="s">
        <v>123</v>
      </c>
    </row>
    <row r="94" spans="1:9" x14ac:dyDescent="0.2">
      <c r="A94" s="14">
        <v>88</v>
      </c>
      <c r="B94" s="1" t="s">
        <v>87</v>
      </c>
      <c r="C94" s="2" t="s">
        <v>2</v>
      </c>
      <c r="D94" s="8">
        <v>6</v>
      </c>
      <c r="E94" s="8">
        <v>7</v>
      </c>
      <c r="F94" s="2">
        <v>3</v>
      </c>
      <c r="G94" s="2">
        <v>4</v>
      </c>
      <c r="H94" s="2">
        <f t="shared" si="1"/>
        <v>0</v>
      </c>
      <c r="I94" s="17" t="s">
        <v>123</v>
      </c>
    </row>
    <row r="95" spans="1:9" x14ac:dyDescent="0.2">
      <c r="A95" s="13">
        <v>89</v>
      </c>
      <c r="B95" s="1" t="s">
        <v>88</v>
      </c>
      <c r="C95" s="4" t="s">
        <v>2</v>
      </c>
      <c r="D95" s="8">
        <v>0</v>
      </c>
      <c r="E95" s="8">
        <v>2</v>
      </c>
      <c r="F95" s="4">
        <v>2</v>
      </c>
      <c r="G95" s="4"/>
      <c r="H95" s="2">
        <f t="shared" si="1"/>
        <v>0</v>
      </c>
      <c r="I95" s="17" t="s">
        <v>123</v>
      </c>
    </row>
    <row r="96" spans="1:9" ht="67.5" x14ac:dyDescent="0.2">
      <c r="A96" s="14">
        <v>90</v>
      </c>
      <c r="B96" s="1" t="s">
        <v>89</v>
      </c>
      <c r="C96" s="2" t="s">
        <v>2</v>
      </c>
      <c r="D96" s="8">
        <v>0</v>
      </c>
      <c r="E96" s="8">
        <v>2</v>
      </c>
      <c r="F96" s="2"/>
      <c r="G96" s="2">
        <v>1</v>
      </c>
      <c r="H96" s="2">
        <f t="shared" si="1"/>
        <v>1</v>
      </c>
      <c r="I96" s="12" t="s">
        <v>118</v>
      </c>
    </row>
    <row r="97" spans="1:9" x14ac:dyDescent="0.2">
      <c r="A97" s="13">
        <v>91</v>
      </c>
      <c r="B97" s="1" t="s">
        <v>90</v>
      </c>
      <c r="C97" s="4" t="s">
        <v>2</v>
      </c>
      <c r="D97" s="8">
        <v>0</v>
      </c>
      <c r="E97" s="8">
        <v>2</v>
      </c>
      <c r="F97" s="4">
        <v>1</v>
      </c>
      <c r="G97" s="4">
        <v>1</v>
      </c>
      <c r="H97" s="2">
        <f t="shared" si="1"/>
        <v>0</v>
      </c>
      <c r="I97" s="17" t="s">
        <v>123</v>
      </c>
    </row>
    <row r="98" spans="1:9" ht="78.75" x14ac:dyDescent="0.2">
      <c r="A98" s="14">
        <v>92</v>
      </c>
      <c r="B98" s="1" t="s">
        <v>91</v>
      </c>
      <c r="C98" s="4" t="s">
        <v>2</v>
      </c>
      <c r="D98" s="8">
        <v>0</v>
      </c>
      <c r="E98" s="8">
        <v>2</v>
      </c>
      <c r="F98" s="4">
        <v>1</v>
      </c>
      <c r="G98" s="4"/>
      <c r="H98" s="2">
        <f t="shared" si="1"/>
        <v>1</v>
      </c>
      <c r="I98" s="12" t="s">
        <v>119</v>
      </c>
    </row>
    <row r="99" spans="1:9" x14ac:dyDescent="0.2">
      <c r="A99" s="13">
        <v>93</v>
      </c>
      <c r="B99" s="1" t="s">
        <v>92</v>
      </c>
      <c r="C99" s="2" t="s">
        <v>2</v>
      </c>
      <c r="D99" s="8">
        <v>5</v>
      </c>
      <c r="E99" s="8">
        <v>6</v>
      </c>
      <c r="F99" s="2">
        <v>1</v>
      </c>
      <c r="G99" s="2">
        <v>5</v>
      </c>
      <c r="H99" s="2">
        <f t="shared" si="1"/>
        <v>0</v>
      </c>
      <c r="I99" s="17" t="s">
        <v>123</v>
      </c>
    </row>
    <row r="100" spans="1:9" x14ac:dyDescent="0.2">
      <c r="A100" s="14">
        <v>94</v>
      </c>
      <c r="B100" s="1" t="s">
        <v>93</v>
      </c>
      <c r="C100" s="4" t="s">
        <v>2</v>
      </c>
      <c r="D100" s="8">
        <v>1</v>
      </c>
      <c r="E100" s="8">
        <v>3</v>
      </c>
      <c r="F100" s="4">
        <v>2</v>
      </c>
      <c r="G100" s="4">
        <v>1</v>
      </c>
      <c r="H100" s="2">
        <f t="shared" si="1"/>
        <v>0</v>
      </c>
      <c r="I100" s="17" t="s">
        <v>123</v>
      </c>
    </row>
    <row r="101" spans="1:9" x14ac:dyDescent="0.2">
      <c r="A101" s="13">
        <v>95</v>
      </c>
      <c r="B101" s="1" t="s">
        <v>94</v>
      </c>
      <c r="C101" s="4" t="s">
        <v>2</v>
      </c>
      <c r="D101" s="8">
        <v>2</v>
      </c>
      <c r="E101" s="8">
        <v>4</v>
      </c>
      <c r="F101" s="4">
        <v>4</v>
      </c>
      <c r="G101" s="4"/>
      <c r="H101" s="2">
        <f t="shared" si="1"/>
        <v>0</v>
      </c>
      <c r="I101" s="17" t="s">
        <v>123</v>
      </c>
    </row>
    <row r="102" spans="1:9" x14ac:dyDescent="0.2">
      <c r="A102" s="14">
        <v>96</v>
      </c>
      <c r="B102" s="1" t="s">
        <v>121</v>
      </c>
      <c r="C102" s="4" t="s">
        <v>2</v>
      </c>
      <c r="D102" s="8">
        <v>0</v>
      </c>
      <c r="E102" s="8">
        <v>2</v>
      </c>
      <c r="F102" s="4">
        <v>2</v>
      </c>
      <c r="G102" s="4"/>
      <c r="H102" s="2">
        <f t="shared" si="1"/>
        <v>0</v>
      </c>
      <c r="I102" s="17" t="s">
        <v>123</v>
      </c>
    </row>
    <row r="103" spans="1:9" x14ac:dyDescent="0.2">
      <c r="A103" s="13">
        <v>97</v>
      </c>
      <c r="B103" s="1" t="s">
        <v>95</v>
      </c>
      <c r="C103" s="4" t="s">
        <v>2</v>
      </c>
      <c r="D103" s="8">
        <v>0</v>
      </c>
      <c r="E103" s="8">
        <v>1</v>
      </c>
      <c r="F103" s="4">
        <v>1</v>
      </c>
      <c r="G103" s="4"/>
      <c r="H103" s="2">
        <f t="shared" si="1"/>
        <v>0</v>
      </c>
      <c r="I103" s="17" t="s">
        <v>123</v>
      </c>
    </row>
    <row r="105" spans="1:9" ht="26.25" customHeight="1" x14ac:dyDescent="0.2">
      <c r="A105" s="49" t="s">
        <v>129</v>
      </c>
      <c r="B105" s="49"/>
      <c r="C105" s="49"/>
      <c r="D105" s="49"/>
      <c r="E105" s="49"/>
      <c r="F105" s="49"/>
      <c r="G105" s="49"/>
      <c r="H105" s="49"/>
      <c r="I105" s="49"/>
    </row>
  </sheetData>
  <sortState ref="A7:I103">
    <sortCondition ref="B7:B103"/>
  </sortState>
  <mergeCells count="11">
    <mergeCell ref="A1:I1"/>
    <mergeCell ref="E4:E5"/>
    <mergeCell ref="H4:H5"/>
    <mergeCell ref="A105:I105"/>
    <mergeCell ref="A2:I2"/>
    <mergeCell ref="A4:A5"/>
    <mergeCell ref="B4:B5"/>
    <mergeCell ref="C4:C5"/>
    <mergeCell ref="D4:D5"/>
    <mergeCell ref="F4:G4"/>
    <mergeCell ref="I4:I5"/>
  </mergeCells>
  <printOptions horizontalCentered="1"/>
  <pageMargins left="0.19685039370078741" right="0.19685039370078741" top="0.59055118110236227" bottom="0.39370078740157483" header="0.31496062992125984" footer="0.31496062992125984"/>
  <pageSetup paperSize="9" scale="91"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22542-FCDD-42F8-95DF-EE488012F513}">
  <sheetPr>
    <pageSetUpPr fitToPage="1"/>
  </sheetPr>
  <dimension ref="A1:E103"/>
  <sheetViews>
    <sheetView tabSelected="1" topLeftCell="A97" zoomScaleNormal="100" workbookViewId="0">
      <selection activeCell="A105" sqref="A105:XFD105"/>
    </sheetView>
  </sheetViews>
  <sheetFormatPr defaultRowHeight="16.5" x14ac:dyDescent="0.2"/>
  <cols>
    <col min="1" max="1" width="11.33203125" style="28" customWidth="1"/>
    <col min="2" max="2" width="75.6640625" style="28" customWidth="1"/>
    <col min="3" max="3" width="17.6640625" style="28" customWidth="1"/>
    <col min="4" max="4" width="15.83203125" style="28" customWidth="1"/>
    <col min="5" max="5" width="31.6640625" style="28" customWidth="1"/>
    <col min="6" max="16384" width="9.33203125" style="28"/>
  </cols>
  <sheetData>
    <row r="1" spans="1:5" x14ac:dyDescent="0.2">
      <c r="A1" s="57" t="s">
        <v>126</v>
      </c>
      <c r="B1" s="57"/>
      <c r="C1" s="57"/>
      <c r="D1" s="57"/>
      <c r="E1" s="27"/>
    </row>
    <row r="2" spans="1:5" ht="54" customHeight="1" x14ac:dyDescent="0.2">
      <c r="A2" s="58" t="s">
        <v>135</v>
      </c>
      <c r="B2" s="58"/>
      <c r="C2" s="58"/>
      <c r="D2" s="58"/>
    </row>
    <row r="3" spans="1:5" ht="41.25" customHeight="1" x14ac:dyDescent="0.2">
      <c r="A3" s="56" t="s">
        <v>134</v>
      </c>
      <c r="B3" s="56"/>
      <c r="C3" s="56"/>
      <c r="D3" s="56"/>
    </row>
    <row r="4" spans="1:5" x14ac:dyDescent="0.2">
      <c r="A4" s="29"/>
      <c r="B4" s="29"/>
      <c r="C4" s="29"/>
      <c r="D4" s="29"/>
    </row>
    <row r="5" spans="1:5" ht="33" x14ac:dyDescent="0.2">
      <c r="A5" s="42" t="s">
        <v>100</v>
      </c>
      <c r="B5" s="43" t="s">
        <v>101</v>
      </c>
      <c r="C5" s="44" t="s">
        <v>102</v>
      </c>
      <c r="D5" s="45" t="s">
        <v>133</v>
      </c>
    </row>
    <row r="6" spans="1:5" x14ac:dyDescent="0.2">
      <c r="A6" s="30" t="s">
        <v>130</v>
      </c>
      <c r="B6" s="31" t="s">
        <v>124</v>
      </c>
      <c r="C6" s="32"/>
      <c r="D6" s="33"/>
    </row>
    <row r="7" spans="1:5" x14ac:dyDescent="0.2">
      <c r="A7" s="34">
        <v>1</v>
      </c>
      <c r="B7" s="35" t="s">
        <v>1</v>
      </c>
      <c r="C7" s="36" t="s">
        <v>2</v>
      </c>
      <c r="D7" s="37">
        <v>10</v>
      </c>
    </row>
    <row r="8" spans="1:5" x14ac:dyDescent="0.2">
      <c r="A8" s="38">
        <v>2</v>
      </c>
      <c r="B8" s="35" t="s">
        <v>3</v>
      </c>
      <c r="C8" s="36" t="s">
        <v>2</v>
      </c>
      <c r="D8" s="37">
        <v>6</v>
      </c>
    </row>
    <row r="9" spans="1:5" x14ac:dyDescent="0.2">
      <c r="A9" s="34">
        <v>3</v>
      </c>
      <c r="B9" s="39" t="s">
        <v>4</v>
      </c>
      <c r="C9" s="36" t="s">
        <v>6</v>
      </c>
      <c r="D9" s="37">
        <v>1</v>
      </c>
    </row>
    <row r="10" spans="1:5" x14ac:dyDescent="0.2">
      <c r="A10" s="38">
        <v>4</v>
      </c>
      <c r="B10" s="39" t="s">
        <v>7</v>
      </c>
      <c r="C10" s="36" t="s">
        <v>6</v>
      </c>
      <c r="D10" s="37">
        <v>1</v>
      </c>
    </row>
    <row r="11" spans="1:5" x14ac:dyDescent="0.2">
      <c r="A11" s="34">
        <v>5</v>
      </c>
      <c r="B11" s="39" t="s">
        <v>8</v>
      </c>
      <c r="C11" s="36" t="s">
        <v>6</v>
      </c>
      <c r="D11" s="37">
        <v>8</v>
      </c>
    </row>
    <row r="12" spans="1:5" x14ac:dyDescent="0.2">
      <c r="A12" s="38">
        <v>6</v>
      </c>
      <c r="B12" s="39" t="s">
        <v>9</v>
      </c>
      <c r="C12" s="36" t="s">
        <v>6</v>
      </c>
      <c r="D12" s="37">
        <v>2</v>
      </c>
    </row>
    <row r="13" spans="1:5" x14ac:dyDescent="0.2">
      <c r="A13" s="34">
        <v>7</v>
      </c>
      <c r="B13" s="39" t="s">
        <v>10</v>
      </c>
      <c r="C13" s="36" t="s">
        <v>2</v>
      </c>
      <c r="D13" s="37">
        <v>2</v>
      </c>
    </row>
    <row r="14" spans="1:5" x14ac:dyDescent="0.2">
      <c r="A14" s="38">
        <v>8</v>
      </c>
      <c r="B14" s="39" t="s">
        <v>11</v>
      </c>
      <c r="C14" s="36" t="s">
        <v>2</v>
      </c>
      <c r="D14" s="37">
        <v>1</v>
      </c>
    </row>
    <row r="15" spans="1:5" x14ac:dyDescent="0.2">
      <c r="A15" s="34">
        <v>9</v>
      </c>
      <c r="B15" s="39" t="s">
        <v>12</v>
      </c>
      <c r="C15" s="36" t="s">
        <v>2</v>
      </c>
      <c r="D15" s="37">
        <v>3</v>
      </c>
    </row>
    <row r="16" spans="1:5" x14ac:dyDescent="0.2">
      <c r="A16" s="38">
        <v>10</v>
      </c>
      <c r="B16" s="39" t="s">
        <v>13</v>
      </c>
      <c r="C16" s="36" t="s">
        <v>2</v>
      </c>
      <c r="D16" s="37">
        <v>7</v>
      </c>
    </row>
    <row r="17" spans="1:4" x14ac:dyDescent="0.2">
      <c r="A17" s="34">
        <v>11</v>
      </c>
      <c r="B17" s="39" t="s">
        <v>14</v>
      </c>
      <c r="C17" s="36" t="s">
        <v>2</v>
      </c>
      <c r="D17" s="37">
        <v>13</v>
      </c>
    </row>
    <row r="18" spans="1:4" x14ac:dyDescent="0.2">
      <c r="A18" s="38">
        <v>12</v>
      </c>
      <c r="B18" s="39" t="s">
        <v>15</v>
      </c>
      <c r="C18" s="36" t="s">
        <v>2</v>
      </c>
      <c r="D18" s="37">
        <v>3</v>
      </c>
    </row>
    <row r="19" spans="1:4" x14ac:dyDescent="0.2">
      <c r="A19" s="34">
        <v>13</v>
      </c>
      <c r="B19" s="39" t="s">
        <v>16</v>
      </c>
      <c r="C19" s="36" t="s">
        <v>2</v>
      </c>
      <c r="D19" s="37">
        <v>3</v>
      </c>
    </row>
    <row r="20" spans="1:4" x14ac:dyDescent="0.2">
      <c r="A20" s="38">
        <v>14</v>
      </c>
      <c r="B20" s="41" t="s">
        <v>17</v>
      </c>
      <c r="C20" s="36" t="s">
        <v>18</v>
      </c>
      <c r="D20" s="37">
        <v>1</v>
      </c>
    </row>
    <row r="21" spans="1:4" x14ac:dyDescent="0.2">
      <c r="A21" s="34">
        <v>15</v>
      </c>
      <c r="B21" s="39" t="s">
        <v>19</v>
      </c>
      <c r="C21" s="40" t="s">
        <v>18</v>
      </c>
      <c r="D21" s="37">
        <v>1</v>
      </c>
    </row>
    <row r="22" spans="1:4" x14ac:dyDescent="0.2">
      <c r="A22" s="38">
        <v>16</v>
      </c>
      <c r="B22" s="39" t="s">
        <v>20</v>
      </c>
      <c r="C22" s="40" t="s">
        <v>18</v>
      </c>
      <c r="D22" s="37">
        <v>2</v>
      </c>
    </row>
    <row r="23" spans="1:4" x14ac:dyDescent="0.2">
      <c r="A23" s="34">
        <v>17</v>
      </c>
      <c r="B23" s="39" t="s">
        <v>5</v>
      </c>
      <c r="C23" s="40" t="s">
        <v>18</v>
      </c>
      <c r="D23" s="37">
        <v>3</v>
      </c>
    </row>
    <row r="24" spans="1:4" x14ac:dyDescent="0.2">
      <c r="A24" s="38">
        <v>18</v>
      </c>
      <c r="B24" s="39" t="s">
        <v>98</v>
      </c>
      <c r="C24" s="36" t="s">
        <v>18</v>
      </c>
      <c r="D24" s="37">
        <v>1</v>
      </c>
    </row>
    <row r="25" spans="1:4" x14ac:dyDescent="0.2">
      <c r="A25" s="34">
        <v>19</v>
      </c>
      <c r="B25" s="39" t="s">
        <v>97</v>
      </c>
      <c r="C25" s="36" t="s">
        <v>18</v>
      </c>
      <c r="D25" s="37">
        <v>1</v>
      </c>
    </row>
    <row r="26" spans="1:4" x14ac:dyDescent="0.2">
      <c r="A26" s="38">
        <v>20</v>
      </c>
      <c r="B26" s="39" t="s">
        <v>21</v>
      </c>
      <c r="C26" s="40" t="s">
        <v>18</v>
      </c>
      <c r="D26" s="37">
        <v>1</v>
      </c>
    </row>
    <row r="27" spans="1:4" x14ac:dyDescent="0.2">
      <c r="A27" s="34">
        <v>21</v>
      </c>
      <c r="B27" s="39" t="s">
        <v>22</v>
      </c>
      <c r="C27" s="40" t="s">
        <v>18</v>
      </c>
      <c r="D27" s="37">
        <v>2</v>
      </c>
    </row>
    <row r="28" spans="1:4" x14ac:dyDescent="0.2">
      <c r="A28" s="38">
        <v>22</v>
      </c>
      <c r="B28" s="39" t="s">
        <v>23</v>
      </c>
      <c r="C28" s="36" t="s">
        <v>18</v>
      </c>
      <c r="D28" s="37">
        <v>1</v>
      </c>
    </row>
    <row r="29" spans="1:4" x14ac:dyDescent="0.2">
      <c r="A29" s="34">
        <v>23</v>
      </c>
      <c r="B29" s="39" t="s">
        <v>24</v>
      </c>
      <c r="C29" s="40" t="s">
        <v>18</v>
      </c>
      <c r="D29" s="37">
        <v>1</v>
      </c>
    </row>
    <row r="30" spans="1:4" x14ac:dyDescent="0.2">
      <c r="A30" s="38">
        <v>24</v>
      </c>
      <c r="B30" s="39" t="s">
        <v>25</v>
      </c>
      <c r="C30" s="40" t="s">
        <v>18</v>
      </c>
      <c r="D30" s="37">
        <v>8</v>
      </c>
    </row>
    <row r="31" spans="1:4" x14ac:dyDescent="0.2">
      <c r="A31" s="34">
        <v>25</v>
      </c>
      <c r="B31" s="39" t="s">
        <v>26</v>
      </c>
      <c r="C31" s="40" t="s">
        <v>18</v>
      </c>
      <c r="D31" s="37">
        <v>8</v>
      </c>
    </row>
    <row r="32" spans="1:4" x14ac:dyDescent="0.2">
      <c r="A32" s="38">
        <v>26</v>
      </c>
      <c r="B32" s="39" t="s">
        <v>27</v>
      </c>
      <c r="C32" s="40" t="s">
        <v>2</v>
      </c>
      <c r="D32" s="37">
        <v>3</v>
      </c>
    </row>
    <row r="33" spans="1:4" x14ac:dyDescent="0.2">
      <c r="A33" s="34">
        <v>27</v>
      </c>
      <c r="B33" s="39" t="s">
        <v>28</v>
      </c>
      <c r="C33" s="36" t="s">
        <v>2</v>
      </c>
      <c r="D33" s="37">
        <v>6</v>
      </c>
    </row>
    <row r="34" spans="1:4" x14ac:dyDescent="0.2">
      <c r="A34" s="38">
        <v>28</v>
      </c>
      <c r="B34" s="39" t="s">
        <v>29</v>
      </c>
      <c r="C34" s="36" t="s">
        <v>2</v>
      </c>
      <c r="D34" s="37">
        <v>4</v>
      </c>
    </row>
    <row r="35" spans="1:4" x14ac:dyDescent="0.2">
      <c r="A35" s="34">
        <v>29</v>
      </c>
      <c r="B35" s="39" t="s">
        <v>30</v>
      </c>
      <c r="C35" s="36" t="s">
        <v>2</v>
      </c>
      <c r="D35" s="37">
        <v>3</v>
      </c>
    </row>
    <row r="36" spans="1:4" x14ac:dyDescent="0.2">
      <c r="A36" s="38">
        <v>30</v>
      </c>
      <c r="B36" s="39" t="s">
        <v>31</v>
      </c>
      <c r="C36" s="40" t="s">
        <v>35</v>
      </c>
      <c r="D36" s="37">
        <v>4</v>
      </c>
    </row>
    <row r="37" spans="1:4" x14ac:dyDescent="0.2">
      <c r="A37" s="34">
        <v>31</v>
      </c>
      <c r="B37" s="39" t="s">
        <v>32</v>
      </c>
      <c r="C37" s="40" t="s">
        <v>35</v>
      </c>
      <c r="D37" s="37">
        <v>3</v>
      </c>
    </row>
    <row r="38" spans="1:4" x14ac:dyDescent="0.2">
      <c r="A38" s="38">
        <v>32</v>
      </c>
      <c r="B38" s="39" t="s">
        <v>33</v>
      </c>
      <c r="C38" s="40" t="s">
        <v>35</v>
      </c>
      <c r="D38" s="37">
        <v>1</v>
      </c>
    </row>
    <row r="39" spans="1:4" x14ac:dyDescent="0.2">
      <c r="A39" s="34">
        <v>33</v>
      </c>
      <c r="B39" s="39" t="s">
        <v>34</v>
      </c>
      <c r="C39" s="40" t="s">
        <v>35</v>
      </c>
      <c r="D39" s="37">
        <v>2</v>
      </c>
    </row>
    <row r="40" spans="1:4" x14ac:dyDescent="0.2">
      <c r="A40" s="38">
        <v>34</v>
      </c>
      <c r="B40" s="39" t="s">
        <v>36</v>
      </c>
      <c r="C40" s="40" t="s">
        <v>35</v>
      </c>
      <c r="D40" s="37">
        <v>4</v>
      </c>
    </row>
    <row r="41" spans="1:4" x14ac:dyDescent="0.2">
      <c r="A41" s="34">
        <v>35</v>
      </c>
      <c r="B41" s="39" t="s">
        <v>37</v>
      </c>
      <c r="C41" s="40" t="s">
        <v>35</v>
      </c>
      <c r="D41" s="37">
        <v>4</v>
      </c>
    </row>
    <row r="42" spans="1:4" x14ac:dyDescent="0.2">
      <c r="A42" s="38">
        <v>36</v>
      </c>
      <c r="B42" s="39" t="s">
        <v>38</v>
      </c>
      <c r="C42" s="40" t="s">
        <v>35</v>
      </c>
      <c r="D42" s="37">
        <v>3</v>
      </c>
    </row>
    <row r="43" spans="1:4" x14ac:dyDescent="0.2">
      <c r="A43" s="34">
        <v>37</v>
      </c>
      <c r="B43" s="39" t="s">
        <v>39</v>
      </c>
      <c r="C43" s="40" t="s">
        <v>35</v>
      </c>
      <c r="D43" s="37">
        <v>1</v>
      </c>
    </row>
    <row r="44" spans="1:4" x14ac:dyDescent="0.2">
      <c r="A44" s="38">
        <v>38</v>
      </c>
      <c r="B44" s="39" t="s">
        <v>40</v>
      </c>
      <c r="C44" s="40" t="s">
        <v>35</v>
      </c>
      <c r="D44" s="37">
        <v>2</v>
      </c>
    </row>
    <row r="45" spans="1:4" x14ac:dyDescent="0.2">
      <c r="A45" s="34">
        <v>39</v>
      </c>
      <c r="B45" s="39" t="s">
        <v>41</v>
      </c>
      <c r="C45" s="40" t="s">
        <v>35</v>
      </c>
      <c r="D45" s="37">
        <v>1</v>
      </c>
    </row>
    <row r="46" spans="1:4" x14ac:dyDescent="0.2">
      <c r="A46" s="38">
        <v>40</v>
      </c>
      <c r="B46" s="39" t="s">
        <v>42</v>
      </c>
      <c r="C46" s="40" t="s">
        <v>35</v>
      </c>
      <c r="D46" s="37">
        <v>2</v>
      </c>
    </row>
    <row r="47" spans="1:4" x14ac:dyDescent="0.2">
      <c r="A47" s="34">
        <v>41</v>
      </c>
      <c r="B47" s="39" t="s">
        <v>43</v>
      </c>
      <c r="C47" s="40" t="s">
        <v>35</v>
      </c>
      <c r="D47" s="37">
        <v>1</v>
      </c>
    </row>
    <row r="48" spans="1:4" x14ac:dyDescent="0.2">
      <c r="A48" s="38">
        <v>42</v>
      </c>
      <c r="B48" s="39" t="s">
        <v>44</v>
      </c>
      <c r="C48" s="40" t="s">
        <v>35</v>
      </c>
      <c r="D48" s="37">
        <v>2</v>
      </c>
    </row>
    <row r="49" spans="1:4" x14ac:dyDescent="0.2">
      <c r="A49" s="34">
        <v>43</v>
      </c>
      <c r="B49" s="39" t="s">
        <v>45</v>
      </c>
      <c r="C49" s="40" t="s">
        <v>35</v>
      </c>
      <c r="D49" s="37">
        <v>1</v>
      </c>
    </row>
    <row r="50" spans="1:4" x14ac:dyDescent="0.2">
      <c r="A50" s="38">
        <v>44</v>
      </c>
      <c r="B50" s="39" t="s">
        <v>96</v>
      </c>
      <c r="C50" s="40" t="s">
        <v>35</v>
      </c>
      <c r="D50" s="37">
        <v>2</v>
      </c>
    </row>
    <row r="51" spans="1:4" x14ac:dyDescent="0.2">
      <c r="A51" s="34">
        <v>45</v>
      </c>
      <c r="B51" s="39" t="s">
        <v>46</v>
      </c>
      <c r="C51" s="40" t="s">
        <v>35</v>
      </c>
      <c r="D51" s="37">
        <v>2</v>
      </c>
    </row>
    <row r="52" spans="1:4" x14ac:dyDescent="0.2">
      <c r="A52" s="38">
        <v>46</v>
      </c>
      <c r="B52" s="39" t="s">
        <v>47</v>
      </c>
      <c r="C52" s="40" t="s">
        <v>35</v>
      </c>
      <c r="D52" s="37">
        <v>2</v>
      </c>
    </row>
    <row r="53" spans="1:4" x14ac:dyDescent="0.2">
      <c r="A53" s="34">
        <v>47</v>
      </c>
      <c r="B53" s="39" t="s">
        <v>48</v>
      </c>
      <c r="C53" s="40" t="s">
        <v>35</v>
      </c>
      <c r="D53" s="37">
        <v>8</v>
      </c>
    </row>
    <row r="54" spans="1:4" x14ac:dyDescent="0.2">
      <c r="A54" s="38">
        <v>48</v>
      </c>
      <c r="B54" s="39" t="s">
        <v>49</v>
      </c>
      <c r="C54" s="40" t="s">
        <v>35</v>
      </c>
      <c r="D54" s="37">
        <v>2</v>
      </c>
    </row>
    <row r="55" spans="1:4" x14ac:dyDescent="0.2">
      <c r="A55" s="34">
        <v>49</v>
      </c>
      <c r="B55" s="39" t="s">
        <v>50</v>
      </c>
      <c r="C55" s="40" t="s">
        <v>35</v>
      </c>
      <c r="D55" s="37">
        <v>6</v>
      </c>
    </row>
    <row r="56" spans="1:4" x14ac:dyDescent="0.2">
      <c r="A56" s="38">
        <v>50</v>
      </c>
      <c r="B56" s="39" t="s">
        <v>51</v>
      </c>
      <c r="C56" s="40" t="s">
        <v>35</v>
      </c>
      <c r="D56" s="37">
        <v>3</v>
      </c>
    </row>
    <row r="57" spans="1:4" x14ac:dyDescent="0.2">
      <c r="A57" s="34">
        <v>51</v>
      </c>
      <c r="B57" s="39" t="s">
        <v>52</v>
      </c>
      <c r="C57" s="40" t="s">
        <v>35</v>
      </c>
      <c r="D57" s="37">
        <v>1</v>
      </c>
    </row>
    <row r="58" spans="1:4" x14ac:dyDescent="0.2">
      <c r="A58" s="38">
        <v>52</v>
      </c>
      <c r="B58" s="39" t="s">
        <v>53</v>
      </c>
      <c r="C58" s="40" t="s">
        <v>35</v>
      </c>
      <c r="D58" s="37">
        <v>1</v>
      </c>
    </row>
    <row r="59" spans="1:4" x14ac:dyDescent="0.2">
      <c r="A59" s="34">
        <v>53</v>
      </c>
      <c r="B59" s="39" t="s">
        <v>54</v>
      </c>
      <c r="C59" s="40" t="s">
        <v>35</v>
      </c>
      <c r="D59" s="37">
        <v>6</v>
      </c>
    </row>
    <row r="60" spans="1:4" x14ac:dyDescent="0.2">
      <c r="A60" s="38">
        <v>54</v>
      </c>
      <c r="B60" s="39" t="s">
        <v>55</v>
      </c>
      <c r="C60" s="40" t="s">
        <v>35</v>
      </c>
      <c r="D60" s="37">
        <v>1</v>
      </c>
    </row>
    <row r="61" spans="1:4" x14ac:dyDescent="0.2">
      <c r="A61" s="34">
        <v>55</v>
      </c>
      <c r="B61" s="39" t="s">
        <v>56</v>
      </c>
      <c r="C61" s="40" t="s">
        <v>35</v>
      </c>
      <c r="D61" s="37">
        <v>4</v>
      </c>
    </row>
    <row r="62" spans="1:4" x14ac:dyDescent="0.2">
      <c r="A62" s="38">
        <v>56</v>
      </c>
      <c r="B62" s="39" t="s">
        <v>57</v>
      </c>
      <c r="C62" s="40" t="s">
        <v>35</v>
      </c>
      <c r="D62" s="37">
        <v>5</v>
      </c>
    </row>
    <row r="63" spans="1:4" x14ac:dyDescent="0.2">
      <c r="A63" s="34">
        <v>57</v>
      </c>
      <c r="B63" s="39" t="s">
        <v>58</v>
      </c>
      <c r="C63" s="40" t="s">
        <v>35</v>
      </c>
      <c r="D63" s="37">
        <v>2</v>
      </c>
    </row>
    <row r="64" spans="1:4" x14ac:dyDescent="0.2">
      <c r="A64" s="38">
        <v>58</v>
      </c>
      <c r="B64" s="39" t="s">
        <v>59</v>
      </c>
      <c r="C64" s="40" t="s">
        <v>35</v>
      </c>
      <c r="D64" s="37">
        <v>2</v>
      </c>
    </row>
    <row r="65" spans="1:4" x14ac:dyDescent="0.2">
      <c r="A65" s="34">
        <v>59</v>
      </c>
      <c r="B65" s="39" t="s">
        <v>60</v>
      </c>
      <c r="C65" s="40" t="s">
        <v>35</v>
      </c>
      <c r="D65" s="37">
        <v>1</v>
      </c>
    </row>
    <row r="66" spans="1:4" x14ac:dyDescent="0.2">
      <c r="A66" s="38">
        <v>60</v>
      </c>
      <c r="B66" s="39" t="s">
        <v>61</v>
      </c>
      <c r="C66" s="40" t="s">
        <v>35</v>
      </c>
      <c r="D66" s="37">
        <v>1</v>
      </c>
    </row>
    <row r="67" spans="1:4" x14ac:dyDescent="0.2">
      <c r="A67" s="34">
        <v>61</v>
      </c>
      <c r="B67" s="39" t="s">
        <v>62</v>
      </c>
      <c r="C67" s="40" t="s">
        <v>35</v>
      </c>
      <c r="D67" s="37">
        <v>1</v>
      </c>
    </row>
    <row r="68" spans="1:4" x14ac:dyDescent="0.2">
      <c r="A68" s="38">
        <v>62</v>
      </c>
      <c r="B68" s="39" t="s">
        <v>63</v>
      </c>
      <c r="C68" s="40" t="s">
        <v>35</v>
      </c>
      <c r="D68" s="37">
        <v>3</v>
      </c>
    </row>
    <row r="69" spans="1:4" x14ac:dyDescent="0.2">
      <c r="A69" s="34">
        <v>63</v>
      </c>
      <c r="B69" s="39" t="s">
        <v>64</v>
      </c>
      <c r="C69" s="40" t="s">
        <v>35</v>
      </c>
      <c r="D69" s="37">
        <v>5</v>
      </c>
    </row>
    <row r="70" spans="1:4" x14ac:dyDescent="0.2">
      <c r="A70" s="38">
        <v>64</v>
      </c>
      <c r="B70" s="39" t="s">
        <v>65</v>
      </c>
      <c r="C70" s="40" t="s">
        <v>35</v>
      </c>
      <c r="D70" s="37">
        <v>3</v>
      </c>
    </row>
    <row r="71" spans="1:4" x14ac:dyDescent="0.2">
      <c r="A71" s="34">
        <v>65</v>
      </c>
      <c r="B71" s="39" t="s">
        <v>66</v>
      </c>
      <c r="C71" s="40" t="s">
        <v>35</v>
      </c>
      <c r="D71" s="37">
        <v>1</v>
      </c>
    </row>
    <row r="72" spans="1:4" x14ac:dyDescent="0.2">
      <c r="A72" s="38">
        <v>66</v>
      </c>
      <c r="B72" s="39" t="s">
        <v>67</v>
      </c>
      <c r="C72" s="40" t="s">
        <v>35</v>
      </c>
      <c r="D72" s="37">
        <v>1</v>
      </c>
    </row>
    <row r="73" spans="1:4" x14ac:dyDescent="0.2">
      <c r="A73" s="34">
        <v>67</v>
      </c>
      <c r="B73" s="39" t="s">
        <v>68</v>
      </c>
      <c r="C73" s="40" t="s">
        <v>35</v>
      </c>
      <c r="D73" s="37">
        <v>1</v>
      </c>
    </row>
    <row r="74" spans="1:4" x14ac:dyDescent="0.2">
      <c r="A74" s="38">
        <v>68</v>
      </c>
      <c r="B74" s="39" t="s">
        <v>69</v>
      </c>
      <c r="C74" s="40" t="s">
        <v>35</v>
      </c>
      <c r="D74" s="37">
        <v>1</v>
      </c>
    </row>
    <row r="75" spans="1:4" x14ac:dyDescent="0.2">
      <c r="A75" s="34">
        <v>69</v>
      </c>
      <c r="B75" s="39" t="s">
        <v>70</v>
      </c>
      <c r="C75" s="40" t="s">
        <v>35</v>
      </c>
      <c r="D75" s="37">
        <v>8</v>
      </c>
    </row>
    <row r="76" spans="1:4" x14ac:dyDescent="0.2">
      <c r="A76" s="38">
        <v>70</v>
      </c>
      <c r="B76" s="39" t="s">
        <v>71</v>
      </c>
      <c r="C76" s="40" t="s">
        <v>35</v>
      </c>
      <c r="D76" s="37">
        <v>1</v>
      </c>
    </row>
    <row r="77" spans="1:4" x14ac:dyDescent="0.2">
      <c r="A77" s="34">
        <v>71</v>
      </c>
      <c r="B77" s="39" t="s">
        <v>72</v>
      </c>
      <c r="C77" s="40" t="s">
        <v>35</v>
      </c>
      <c r="D77" s="37">
        <v>4</v>
      </c>
    </row>
    <row r="78" spans="1:4" x14ac:dyDescent="0.2">
      <c r="A78" s="38">
        <v>72</v>
      </c>
      <c r="B78" s="39" t="s">
        <v>122</v>
      </c>
      <c r="C78" s="40" t="s">
        <v>35</v>
      </c>
      <c r="D78" s="37">
        <v>3</v>
      </c>
    </row>
    <row r="79" spans="1:4" x14ac:dyDescent="0.2">
      <c r="A79" s="34">
        <v>73</v>
      </c>
      <c r="B79" s="39" t="s">
        <v>73</v>
      </c>
      <c r="C79" s="40" t="s">
        <v>2</v>
      </c>
      <c r="D79" s="37">
        <v>7</v>
      </c>
    </row>
    <row r="80" spans="1:4" x14ac:dyDescent="0.2">
      <c r="A80" s="38">
        <v>74</v>
      </c>
      <c r="B80" s="39" t="s">
        <v>74</v>
      </c>
      <c r="C80" s="40" t="s">
        <v>35</v>
      </c>
      <c r="D80" s="37">
        <v>4</v>
      </c>
    </row>
    <row r="81" spans="1:4" x14ac:dyDescent="0.2">
      <c r="A81" s="34">
        <v>75</v>
      </c>
      <c r="B81" s="39" t="s">
        <v>75</v>
      </c>
      <c r="C81" s="36" t="s">
        <v>18</v>
      </c>
      <c r="D81" s="37">
        <v>1</v>
      </c>
    </row>
    <row r="82" spans="1:4" x14ac:dyDescent="0.2">
      <c r="A82" s="38">
        <v>76</v>
      </c>
      <c r="B82" s="39" t="s">
        <v>76</v>
      </c>
      <c r="C82" s="40" t="s">
        <v>2</v>
      </c>
      <c r="D82" s="37">
        <v>2</v>
      </c>
    </row>
    <row r="83" spans="1:4" x14ac:dyDescent="0.2">
      <c r="A83" s="34">
        <v>77</v>
      </c>
      <c r="B83" s="39" t="s">
        <v>77</v>
      </c>
      <c r="C83" s="36" t="s">
        <v>2</v>
      </c>
      <c r="D83" s="37">
        <v>1</v>
      </c>
    </row>
    <row r="84" spans="1:4" x14ac:dyDescent="0.2">
      <c r="A84" s="38">
        <v>78</v>
      </c>
      <c r="B84" s="39" t="s">
        <v>78</v>
      </c>
      <c r="C84" s="40" t="s">
        <v>2</v>
      </c>
      <c r="D84" s="37">
        <v>3</v>
      </c>
    </row>
    <row r="85" spans="1:4" x14ac:dyDescent="0.2">
      <c r="A85" s="34">
        <v>79</v>
      </c>
      <c r="B85" s="39" t="s">
        <v>79</v>
      </c>
      <c r="C85" s="40" t="s">
        <v>2</v>
      </c>
      <c r="D85" s="37">
        <v>9</v>
      </c>
    </row>
    <row r="86" spans="1:4" x14ac:dyDescent="0.2">
      <c r="A86" s="38">
        <v>80</v>
      </c>
      <c r="B86" s="39" t="s">
        <v>80</v>
      </c>
      <c r="C86" s="36" t="s">
        <v>2</v>
      </c>
      <c r="D86" s="37">
        <v>5</v>
      </c>
    </row>
    <row r="87" spans="1:4" x14ac:dyDescent="0.2">
      <c r="A87" s="34">
        <v>81</v>
      </c>
      <c r="B87" s="39" t="s">
        <v>81</v>
      </c>
      <c r="C87" s="36" t="s">
        <v>2</v>
      </c>
      <c r="D87" s="37">
        <v>1</v>
      </c>
    </row>
    <row r="88" spans="1:4" x14ac:dyDescent="0.2">
      <c r="A88" s="38">
        <v>82</v>
      </c>
      <c r="B88" s="39" t="s">
        <v>82</v>
      </c>
      <c r="C88" s="36" t="s">
        <v>2</v>
      </c>
      <c r="D88" s="37">
        <v>2</v>
      </c>
    </row>
    <row r="89" spans="1:4" x14ac:dyDescent="0.2">
      <c r="A89" s="34">
        <v>83</v>
      </c>
      <c r="B89" s="39" t="s">
        <v>83</v>
      </c>
      <c r="C89" s="40" t="s">
        <v>2</v>
      </c>
      <c r="D89" s="37">
        <v>7</v>
      </c>
    </row>
    <row r="90" spans="1:4" ht="19.5" x14ac:dyDescent="0.2">
      <c r="A90" s="38">
        <v>84</v>
      </c>
      <c r="B90" s="39" t="s">
        <v>131</v>
      </c>
      <c r="C90" s="36" t="s">
        <v>2</v>
      </c>
      <c r="D90" s="37">
        <v>2</v>
      </c>
    </row>
    <row r="91" spans="1:4" x14ac:dyDescent="0.2">
      <c r="A91" s="34">
        <v>85</v>
      </c>
      <c r="B91" s="39" t="s">
        <v>86</v>
      </c>
      <c r="C91" s="36" t="s">
        <v>2</v>
      </c>
      <c r="D91" s="37">
        <v>2</v>
      </c>
    </row>
    <row r="92" spans="1:4" x14ac:dyDescent="0.2">
      <c r="A92" s="38">
        <v>86</v>
      </c>
      <c r="B92" s="39" t="s">
        <v>85</v>
      </c>
      <c r="C92" s="40" t="s">
        <v>2</v>
      </c>
      <c r="D92" s="37">
        <v>6</v>
      </c>
    </row>
    <row r="93" spans="1:4" x14ac:dyDescent="0.2">
      <c r="A93" s="34">
        <v>87</v>
      </c>
      <c r="B93" s="39" t="s">
        <v>84</v>
      </c>
      <c r="C93" s="40" t="s">
        <v>2</v>
      </c>
      <c r="D93" s="37">
        <v>15</v>
      </c>
    </row>
    <row r="94" spans="1:4" x14ac:dyDescent="0.2">
      <c r="A94" s="38">
        <v>88</v>
      </c>
      <c r="B94" s="39" t="s">
        <v>87</v>
      </c>
      <c r="C94" s="36" t="s">
        <v>2</v>
      </c>
      <c r="D94" s="37">
        <v>7</v>
      </c>
    </row>
    <row r="95" spans="1:4" x14ac:dyDescent="0.2">
      <c r="A95" s="34">
        <v>89</v>
      </c>
      <c r="B95" s="39" t="s">
        <v>88</v>
      </c>
      <c r="C95" s="40" t="s">
        <v>2</v>
      </c>
      <c r="D95" s="37">
        <v>2</v>
      </c>
    </row>
    <row r="96" spans="1:4" x14ac:dyDescent="0.2">
      <c r="A96" s="38">
        <v>90</v>
      </c>
      <c r="B96" s="39" t="s">
        <v>89</v>
      </c>
      <c r="C96" s="36" t="s">
        <v>2</v>
      </c>
      <c r="D96" s="37">
        <v>2</v>
      </c>
    </row>
    <row r="97" spans="1:4" x14ac:dyDescent="0.2">
      <c r="A97" s="34">
        <v>91</v>
      </c>
      <c r="B97" s="39" t="s">
        <v>90</v>
      </c>
      <c r="C97" s="40" t="s">
        <v>2</v>
      </c>
      <c r="D97" s="37">
        <v>2</v>
      </c>
    </row>
    <row r="98" spans="1:4" x14ac:dyDescent="0.2">
      <c r="A98" s="38">
        <v>92</v>
      </c>
      <c r="B98" s="39" t="s">
        <v>91</v>
      </c>
      <c r="C98" s="40" t="s">
        <v>2</v>
      </c>
      <c r="D98" s="37">
        <v>2</v>
      </c>
    </row>
    <row r="99" spans="1:4" x14ac:dyDescent="0.2">
      <c r="A99" s="34">
        <v>93</v>
      </c>
      <c r="B99" s="39" t="s">
        <v>92</v>
      </c>
      <c r="C99" s="36" t="s">
        <v>2</v>
      </c>
      <c r="D99" s="37">
        <v>6</v>
      </c>
    </row>
    <row r="100" spans="1:4" x14ac:dyDescent="0.2">
      <c r="A100" s="38">
        <v>94</v>
      </c>
      <c r="B100" s="39" t="s">
        <v>93</v>
      </c>
      <c r="C100" s="40" t="s">
        <v>2</v>
      </c>
      <c r="D100" s="37">
        <v>3</v>
      </c>
    </row>
    <row r="101" spans="1:4" x14ac:dyDescent="0.2">
      <c r="A101" s="34">
        <v>95</v>
      </c>
      <c r="B101" s="39" t="s">
        <v>94</v>
      </c>
      <c r="C101" s="40" t="s">
        <v>2</v>
      </c>
      <c r="D101" s="37">
        <v>4</v>
      </c>
    </row>
    <row r="102" spans="1:4" ht="19.5" x14ac:dyDescent="0.2">
      <c r="A102" s="38">
        <v>96</v>
      </c>
      <c r="B102" s="39" t="s">
        <v>132</v>
      </c>
      <c r="C102" s="40" t="s">
        <v>2</v>
      </c>
      <c r="D102" s="37">
        <v>2</v>
      </c>
    </row>
    <row r="103" spans="1:4" x14ac:dyDescent="0.2">
      <c r="A103" s="34">
        <v>97</v>
      </c>
      <c r="B103" s="39" t="s">
        <v>95</v>
      </c>
      <c r="C103" s="40" t="s">
        <v>2</v>
      </c>
      <c r="D103" s="37">
        <v>1</v>
      </c>
    </row>
  </sheetData>
  <mergeCells count="3">
    <mergeCell ref="A3:D3"/>
    <mergeCell ref="A1:D1"/>
    <mergeCell ref="A2:D2"/>
  </mergeCells>
  <printOptions horizontalCentered="1"/>
  <pageMargins left="0.19685039370078741" right="0.19685039370078741" top="0.59055118110236227" bottom="0.39370078740157483" header="0.31496062992125984" footer="0.31496062992125984"/>
  <pageSetup paperSize="9" scale="93"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Table 1</vt:lpstr>
      <vt:lpstr>định mức</vt:lpstr>
      <vt:lpstr>'Table 1'!Print_Area</vt:lpstr>
      <vt:lpstr>'định mức'!Print_Titles</vt:lpstr>
      <vt:lpstr>'Table 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2025-11-18T09:14:36Z</cp:lastPrinted>
  <dcterms:created xsi:type="dcterms:W3CDTF">2025-08-11T06:50:50Z</dcterms:created>
  <dcterms:modified xsi:type="dcterms:W3CDTF">2025-11-18T09:14:41Z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2025-08-11T00:00:00Z</vt:filetime>
  </property>
  <property fmtid="{D5CDD505-2E9C-101B-9397-08002B2CF9AE}" pid="3" name="Creator">
    <vt:lpwstr>Microsoft® Excel® 2010</vt:lpwstr>
  </property>
  <property fmtid="{D5CDD505-2E9C-101B-9397-08002B2CF9AE}" pid="4" name="LastSaved">
    <vt:filetime>2025-08-11T00:00:00Z</vt:filetime>
  </property>
  <property fmtid="{D5CDD505-2E9C-101B-9397-08002B2CF9AE}" pid="5" name="Producer">
    <vt:lpwstr>3-Heights(TM) PDF Security Shell 4.8.25.2 (http://www.pdf-tools.com)</vt:lpwstr>
  </property>
</Properties>
</file>